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3. Cash flow\"/>
    </mc:Choice>
  </mc:AlternateContent>
  <xr:revisionPtr revIDLastSave="0" documentId="8_{6BF54092-BBA7-47B2-85B4-88418104D98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3"/>
  <c r="Z39" i="15"/>
  <c r="Z39" i="16"/>
  <c r="Y39" i="16"/>
  <c r="Z39" i="17"/>
  <c r="Y39" i="17"/>
  <c r="Z39" i="18"/>
  <c r="Z39" i="19"/>
  <c r="Z39" i="20"/>
  <c r="Y39" i="20"/>
  <c r="Z39" i="21"/>
  <c r="Y39" i="21"/>
  <c r="Z39" i="22"/>
  <c r="Z39" i="23"/>
  <c r="Y39" i="24"/>
  <c r="Z39" i="24" s="1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Z39" i="12" s="1"/>
  <c r="J39" i="12"/>
  <c r="W39" i="13"/>
  <c r="Y39" i="13" s="1"/>
  <c r="J39" i="13"/>
  <c r="W39" i="14"/>
  <c r="Y39" i="14" s="1"/>
  <c r="Z39" i="14" s="1"/>
  <c r="J39" i="14"/>
  <c r="W39" i="15"/>
  <c r="Y39" i="15" s="1"/>
  <c r="J39" i="15"/>
  <c r="W39" i="16"/>
  <c r="J39" i="16"/>
  <c r="W39" i="17"/>
  <c r="J39" i="17"/>
  <c r="W39" i="18"/>
  <c r="Y39" i="18" s="1"/>
  <c r="J39" i="18"/>
  <c r="W39" i="19"/>
  <c r="Y39" i="19" s="1"/>
  <c r="J39" i="19"/>
  <c r="W39" i="20"/>
  <c r="J39" i="20"/>
  <c r="W39" i="21"/>
  <c r="J39" i="21"/>
  <c r="W39" i="22"/>
  <c r="Y39" i="22" s="1"/>
  <c r="J39" i="22"/>
  <c r="W39" i="23"/>
  <c r="Y39" i="23" s="1"/>
  <c r="J39" i="23"/>
  <c r="W39" i="24"/>
  <c r="J39" i="24"/>
  <c r="W39" i="1"/>
  <c r="Y39" i="1" s="1"/>
  <c r="J39" i="1"/>
  <c r="U38" i="3"/>
  <c r="M38" i="4"/>
  <c r="E38" i="5"/>
  <c r="E40" i="5" s="1"/>
  <c r="U38" i="7"/>
  <c r="N38" i="8"/>
  <c r="F38" i="9"/>
  <c r="F40" i="9" s="1"/>
  <c r="W38" i="11"/>
  <c r="K38" i="12"/>
  <c r="S38" i="13"/>
  <c r="G38" i="13"/>
  <c r="G40" i="13" s="1"/>
  <c r="H39" i="13" s="1"/>
  <c r="H40" i="13" s="1"/>
  <c r="I39" i="13" s="1"/>
  <c r="C38" i="14"/>
  <c r="C40" i="14" s="1"/>
  <c r="S38" i="15"/>
  <c r="J38" i="15"/>
  <c r="Q38" i="16"/>
  <c r="M38" i="17"/>
  <c r="D38" i="17"/>
  <c r="D40" i="17" s="1"/>
  <c r="T38" i="18"/>
  <c r="K38" i="18"/>
  <c r="AA38" i="19"/>
  <c r="AA40" i="19" s="1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U38" i="14" s="1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G38" i="16" s="1"/>
  <c r="G40" i="16" s="1"/>
  <c r="H39" i="16" s="1"/>
  <c r="H40" i="16" s="1"/>
  <c r="I39" i="16" s="1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P38" i="19" s="1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V38" i="17" s="1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W38" i="20" s="1"/>
  <c r="V27" i="20"/>
  <c r="U27" i="20"/>
  <c r="T27" i="20"/>
  <c r="S27" i="20"/>
  <c r="R27" i="20"/>
  <c r="Q27" i="20"/>
  <c r="P27" i="20"/>
  <c r="O27" i="20"/>
  <c r="O38" i="20" s="1"/>
  <c r="N27" i="20"/>
  <c r="M27" i="20"/>
  <c r="L27" i="20"/>
  <c r="K27" i="20"/>
  <c r="J27" i="20"/>
  <c r="I27" i="20"/>
  <c r="H27" i="20"/>
  <c r="G27" i="20"/>
  <c r="G38" i="20" s="1"/>
  <c r="G40" i="20" s="1"/>
  <c r="H39" i="20" s="1"/>
  <c r="F27" i="20"/>
  <c r="E27" i="20"/>
  <c r="D27" i="20"/>
  <c r="C27" i="20"/>
  <c r="AA27" i="21"/>
  <c r="Y27" i="21"/>
  <c r="X27" i="21"/>
  <c r="Z27" i="21" s="1"/>
  <c r="W27" i="21"/>
  <c r="W38" i="21" s="1"/>
  <c r="V27" i="21"/>
  <c r="U27" i="21"/>
  <c r="T27" i="21"/>
  <c r="S27" i="21"/>
  <c r="R27" i="21"/>
  <c r="Q27" i="21"/>
  <c r="P27" i="21"/>
  <c r="O27" i="21"/>
  <c r="O38" i="21" s="1"/>
  <c r="N27" i="21"/>
  <c r="M27" i="21"/>
  <c r="L27" i="21"/>
  <c r="K27" i="21"/>
  <c r="J27" i="21"/>
  <c r="I27" i="21"/>
  <c r="H27" i="21"/>
  <c r="G27" i="21"/>
  <c r="G38" i="21" s="1"/>
  <c r="G40" i="21" s="1"/>
  <c r="H39" i="21" s="1"/>
  <c r="F27" i="21"/>
  <c r="E27" i="21"/>
  <c r="D27" i="21"/>
  <c r="C27" i="21"/>
  <c r="AA27" i="22"/>
  <c r="Y27" i="22"/>
  <c r="X27" i="22"/>
  <c r="Z27" i="22" s="1"/>
  <c r="W27" i="22"/>
  <c r="W38" i="22" s="1"/>
  <c r="V27" i="22"/>
  <c r="U27" i="22"/>
  <c r="T27" i="22"/>
  <c r="S27" i="22"/>
  <c r="R27" i="22"/>
  <c r="Q27" i="22"/>
  <c r="P27" i="22"/>
  <c r="O27" i="22"/>
  <c r="O38" i="22" s="1"/>
  <c r="N27" i="22"/>
  <c r="M27" i="22"/>
  <c r="L27" i="22"/>
  <c r="K27" i="22"/>
  <c r="J27" i="22"/>
  <c r="I27" i="22"/>
  <c r="H27" i="22"/>
  <c r="G27" i="22"/>
  <c r="G38" i="22" s="1"/>
  <c r="G40" i="22" s="1"/>
  <c r="H39" i="22" s="1"/>
  <c r="F27" i="22"/>
  <c r="E27" i="22"/>
  <c r="D27" i="22"/>
  <c r="C27" i="22"/>
  <c r="AA27" i="23"/>
  <c r="Y27" i="23"/>
  <c r="X27" i="23"/>
  <c r="X38" i="23" s="1"/>
  <c r="W27" i="23"/>
  <c r="V27" i="23"/>
  <c r="U27" i="23"/>
  <c r="T27" i="23"/>
  <c r="S27" i="23"/>
  <c r="R27" i="23"/>
  <c r="Q27" i="23"/>
  <c r="P27" i="23"/>
  <c r="P38" i="23" s="1"/>
  <c r="O27" i="23"/>
  <c r="N27" i="23"/>
  <c r="M27" i="23"/>
  <c r="L27" i="23"/>
  <c r="K27" i="23"/>
  <c r="J27" i="23"/>
  <c r="I27" i="23"/>
  <c r="H27" i="23"/>
  <c r="H38" i="23" s="1"/>
  <c r="G27" i="23"/>
  <c r="F27" i="23"/>
  <c r="E27" i="23"/>
  <c r="D27" i="23"/>
  <c r="C27" i="23"/>
  <c r="AA27" i="24"/>
  <c r="Y27" i="24"/>
  <c r="Y38" i="24" s="1"/>
  <c r="Y40" i="24" s="1"/>
  <c r="X27" i="24"/>
  <c r="W27" i="24"/>
  <c r="V27" i="24"/>
  <c r="U27" i="24"/>
  <c r="T27" i="24"/>
  <c r="S27" i="24"/>
  <c r="R27" i="24"/>
  <c r="Q27" i="24"/>
  <c r="Q38" i="24" s="1"/>
  <c r="P27" i="24"/>
  <c r="O27" i="24"/>
  <c r="N27" i="24"/>
  <c r="M27" i="24"/>
  <c r="L27" i="24"/>
  <c r="K27" i="24"/>
  <c r="J27" i="24"/>
  <c r="I27" i="24"/>
  <c r="I38" i="24" s="1"/>
  <c r="H27" i="24"/>
  <c r="G27" i="24"/>
  <c r="F27" i="24"/>
  <c r="E27" i="24"/>
  <c r="D27" i="24"/>
  <c r="C27" i="24"/>
  <c r="AA27" i="1"/>
  <c r="Y27" i="1"/>
  <c r="Y38" i="1" s="1"/>
  <c r="Y40" i="1" s="1"/>
  <c r="X27" i="1"/>
  <c r="Z27" i="1" s="1"/>
  <c r="W27" i="1"/>
  <c r="V27" i="1"/>
  <c r="U27" i="1"/>
  <c r="T27" i="1"/>
  <c r="S27" i="1"/>
  <c r="R27" i="1"/>
  <c r="Q27" i="1"/>
  <c r="Q38" i="1" s="1"/>
  <c r="P27" i="1"/>
  <c r="O27" i="1"/>
  <c r="N27" i="1"/>
  <c r="M27" i="1"/>
  <c r="L27" i="1"/>
  <c r="K27" i="1"/>
  <c r="J27" i="1"/>
  <c r="I27" i="1"/>
  <c r="I38" i="1" s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Y17" i="3"/>
  <c r="Y38" i="3" s="1"/>
  <c r="Y40" i="3" s="1"/>
  <c r="X17" i="3"/>
  <c r="W17" i="3"/>
  <c r="W38" i="3" s="1"/>
  <c r="V17" i="3"/>
  <c r="V38" i="3" s="1"/>
  <c r="U17" i="3"/>
  <c r="T17" i="3"/>
  <c r="S17" i="3"/>
  <c r="R17" i="3"/>
  <c r="Q17" i="3"/>
  <c r="Q38" i="3" s="1"/>
  <c r="P17" i="3"/>
  <c r="P38" i="3" s="1"/>
  <c r="O17" i="3"/>
  <c r="O38" i="3" s="1"/>
  <c r="N17" i="3"/>
  <c r="N38" i="3" s="1"/>
  <c r="M17" i="3"/>
  <c r="M38" i="3" s="1"/>
  <c r="L17" i="3"/>
  <c r="K17" i="3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C17" i="3"/>
  <c r="AA17" i="4"/>
  <c r="Z17" i="4"/>
  <c r="Y17" i="4"/>
  <c r="Y38" i="4" s="1"/>
  <c r="Y40" i="4" s="1"/>
  <c r="X17" i="4"/>
  <c r="X38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W38" i="7" s="1"/>
  <c r="V17" i="7"/>
  <c r="V38" i="7" s="1"/>
  <c r="U17" i="7"/>
  <c r="T17" i="7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C17" i="7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T17" i="8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M38" i="8" s="1"/>
  <c r="L17" i="8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T17" i="9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E17" i="9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U17" i="10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E17" i="10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V17" i="11"/>
  <c r="U17" i="1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E17" i="11"/>
  <c r="E38" i="11" s="1"/>
  <c r="E40" i="11" s="1"/>
  <c r="D17" i="11"/>
  <c r="C17" i="11"/>
  <c r="C38" i="11" s="1"/>
  <c r="C40" i="11" s="1"/>
  <c r="AA17" i="12"/>
  <c r="AA38" i="12" s="1"/>
  <c r="AA40" i="12" s="1"/>
  <c r="Z17" i="12"/>
  <c r="Y17" i="12"/>
  <c r="Y38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X17" i="16"/>
  <c r="X38" i="16" s="1"/>
  <c r="X40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X17" i="18"/>
  <c r="Z17" i="18" s="1"/>
  <c r="W17" i="18"/>
  <c r="W38" i="18" s="1"/>
  <c r="V17" i="18"/>
  <c r="V38" i="18" s="1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Z17" i="1"/>
  <c r="Y17" i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1" l="1"/>
  <c r="X40" i="1"/>
  <c r="Z40" i="1" s="1"/>
  <c r="X40" i="24"/>
  <c r="Z40" i="24" s="1"/>
  <c r="Z38" i="24"/>
  <c r="H40" i="23"/>
  <c r="I39" i="23" s="1"/>
  <c r="I40" i="23" s="1"/>
  <c r="K39" i="23" s="1"/>
  <c r="N39" i="23" s="1"/>
  <c r="I40" i="16"/>
  <c r="K39" i="16" s="1"/>
  <c r="N39" i="16" s="1"/>
  <c r="I40" i="17"/>
  <c r="X40" i="15"/>
  <c r="Z40" i="15" s="1"/>
  <c r="Z38" i="15"/>
  <c r="H40" i="14"/>
  <c r="I39" i="14" s="1"/>
  <c r="I40" i="14" s="1"/>
  <c r="I40" i="12"/>
  <c r="Y40" i="16"/>
  <c r="Z38" i="16"/>
  <c r="I40" i="15"/>
  <c r="J40" i="15" s="1"/>
  <c r="Z38" i="14"/>
  <c r="X40" i="14"/>
  <c r="Z40" i="14" s="1"/>
  <c r="I40" i="10"/>
  <c r="K39" i="10" s="1"/>
  <c r="X40" i="23"/>
  <c r="Z40" i="23" s="1"/>
  <c r="Z38" i="23"/>
  <c r="I40" i="24"/>
  <c r="K39" i="24" s="1"/>
  <c r="Y40" i="12"/>
  <c r="Z38" i="8"/>
  <c r="X40" i="8"/>
  <c r="Z40" i="8" s="1"/>
  <c r="H40" i="22"/>
  <c r="I39" i="22" s="1"/>
  <c r="I40" i="22" s="1"/>
  <c r="H40" i="21"/>
  <c r="I39" i="21" s="1"/>
  <c r="I40" i="21" s="1"/>
  <c r="H40" i="20"/>
  <c r="I39" i="20" s="1"/>
  <c r="I40" i="20" s="1"/>
  <c r="X38" i="22"/>
  <c r="X38" i="21"/>
  <c r="X38" i="20"/>
  <c r="Z38" i="17"/>
  <c r="X40" i="17"/>
  <c r="Z40" i="17" s="1"/>
  <c r="D38" i="11"/>
  <c r="D40" i="11" s="1"/>
  <c r="D38" i="10"/>
  <c r="D40" i="10" s="1"/>
  <c r="T38" i="10"/>
  <c r="L38" i="9"/>
  <c r="L38" i="8"/>
  <c r="T38" i="8"/>
  <c r="J38" i="3"/>
  <c r="AA38" i="2"/>
  <c r="AA40" i="2" s="1"/>
  <c r="H40" i="15"/>
  <c r="I39" i="15" s="1"/>
  <c r="M38" i="10"/>
  <c r="U38" i="9"/>
  <c r="L38" i="7"/>
  <c r="K38" i="3"/>
  <c r="Z27" i="23"/>
  <c r="S38" i="7"/>
  <c r="R38" i="3"/>
  <c r="Y40" i="18"/>
  <c r="E38" i="10"/>
  <c r="E40" i="10" s="1"/>
  <c r="E38" i="8"/>
  <c r="E40" i="8" s="1"/>
  <c r="Z17" i="17"/>
  <c r="F38" i="11"/>
  <c r="F40" i="11" s="1"/>
  <c r="N38" i="11"/>
  <c r="V38" i="11"/>
  <c r="F38" i="10"/>
  <c r="F40" i="10" s="1"/>
  <c r="N38" i="10"/>
  <c r="V38" i="10"/>
  <c r="D38" i="3"/>
  <c r="D40" i="3" s="1"/>
  <c r="L38" i="3"/>
  <c r="T38" i="3"/>
  <c r="D38" i="2"/>
  <c r="D40" i="2" s="1"/>
  <c r="L38" i="2"/>
  <c r="T38" i="2"/>
  <c r="I40" i="13"/>
  <c r="T38" i="11"/>
  <c r="D38" i="8"/>
  <c r="D40" i="8" s="1"/>
  <c r="K38" i="7"/>
  <c r="AA38" i="3"/>
  <c r="AA40" i="3" s="1"/>
  <c r="Z40" i="16"/>
  <c r="U38" i="11"/>
  <c r="U38" i="10"/>
  <c r="E38" i="9"/>
  <c r="E40" i="9" s="1"/>
  <c r="M38" i="9"/>
  <c r="U38" i="8"/>
  <c r="Z17" i="16"/>
  <c r="Z17" i="14"/>
  <c r="Z17" i="13"/>
  <c r="X38" i="13"/>
  <c r="Z38" i="12"/>
  <c r="X40" i="12"/>
  <c r="H40" i="9"/>
  <c r="I39" i="9" s="1"/>
  <c r="I40" i="9" s="1"/>
  <c r="J40" i="9" s="1"/>
  <c r="H40" i="8"/>
  <c r="I39" i="8" s="1"/>
  <c r="I40" i="8" s="1"/>
  <c r="J40" i="8" s="1"/>
  <c r="Z27" i="14"/>
  <c r="Z27" i="12"/>
  <c r="X38" i="18"/>
  <c r="D38" i="7"/>
  <c r="D40" i="7" s="1"/>
  <c r="T38" i="7"/>
  <c r="C38" i="3"/>
  <c r="C40" i="3" s="1"/>
  <c r="S38" i="3"/>
  <c r="H40" i="11"/>
  <c r="I39" i="11" s="1"/>
  <c r="I40" i="11" s="1"/>
  <c r="Z17" i="11"/>
  <c r="X38" i="11"/>
  <c r="Z17" i="10"/>
  <c r="X38" i="10"/>
  <c r="X38" i="9"/>
  <c r="L38" i="11"/>
  <c r="D38" i="9"/>
  <c r="D40" i="9" s="1"/>
  <c r="C38" i="7"/>
  <c r="C40" i="7" s="1"/>
  <c r="J38" i="2"/>
  <c r="Z27" i="24"/>
  <c r="Z17" i="6"/>
  <c r="X38" i="6"/>
  <c r="Z17" i="5"/>
  <c r="X38" i="5"/>
  <c r="Z38" i="4"/>
  <c r="X40" i="4"/>
  <c r="Z40" i="4" s="1"/>
  <c r="L38" i="10"/>
  <c r="T38" i="9"/>
  <c r="AA38" i="4"/>
  <c r="AA40" i="4" s="1"/>
  <c r="R38" i="2"/>
  <c r="Z17" i="8"/>
  <c r="Z17" i="7"/>
  <c r="Y38" i="7"/>
  <c r="Z17" i="3"/>
  <c r="X38" i="3"/>
  <c r="Z17" i="2"/>
  <c r="X38" i="2"/>
  <c r="X38" i="19"/>
  <c r="J40" i="3"/>
  <c r="K39" i="3"/>
  <c r="N39" i="3" s="1"/>
  <c r="J40" i="20"/>
  <c r="K39" i="20"/>
  <c r="K39" i="22"/>
  <c r="J40" i="22"/>
  <c r="J40" i="10"/>
  <c r="K39" i="6"/>
  <c r="J40" i="6"/>
  <c r="J40" i="18"/>
  <c r="K39" i="18"/>
  <c r="K39" i="5"/>
  <c r="J40" i="5"/>
  <c r="K39" i="8"/>
  <c r="K39" i="21"/>
  <c r="J40" i="21"/>
  <c r="K39" i="14"/>
  <c r="J40" i="14"/>
  <c r="K39" i="13"/>
  <c r="J40" i="13"/>
  <c r="J40" i="24"/>
  <c r="J40" i="7"/>
  <c r="K39" i="7"/>
  <c r="J40" i="12"/>
  <c r="K39" i="12"/>
  <c r="J40" i="17"/>
  <c r="K39" i="17"/>
  <c r="J40" i="2"/>
  <c r="K39" i="2"/>
  <c r="K39" i="1"/>
  <c r="K39" i="19"/>
  <c r="J40" i="4"/>
  <c r="K39" i="4"/>
  <c r="Z38" i="7" l="1"/>
  <c r="Y40" i="7"/>
  <c r="Z40" i="7" s="1"/>
  <c r="Z38" i="5"/>
  <c r="X40" i="5"/>
  <c r="Z40" i="5" s="1"/>
  <c r="Z40" i="12"/>
  <c r="K40" i="16"/>
  <c r="L39" i="16" s="1"/>
  <c r="L40" i="16" s="1"/>
  <c r="M39" i="16" s="1"/>
  <c r="M40" i="16" s="1"/>
  <c r="O39" i="16" s="1"/>
  <c r="J40" i="23"/>
  <c r="K39" i="15"/>
  <c r="Z38" i="9"/>
  <c r="X40" i="9"/>
  <c r="Z40" i="9" s="1"/>
  <c r="Z38" i="19"/>
  <c r="X40" i="19"/>
  <c r="Z40" i="19" s="1"/>
  <c r="Z38" i="6"/>
  <c r="X40" i="6"/>
  <c r="Z40" i="6" s="1"/>
  <c r="Z38" i="13"/>
  <c r="X40" i="13"/>
  <c r="Z40" i="13" s="1"/>
  <c r="K39" i="9"/>
  <c r="N39" i="9" s="1"/>
  <c r="Z38" i="2"/>
  <c r="X40" i="2"/>
  <c r="Z40" i="2" s="1"/>
  <c r="X40" i="18"/>
  <c r="Z40" i="18" s="1"/>
  <c r="Z38" i="18"/>
  <c r="Z38" i="20"/>
  <c r="X40" i="20"/>
  <c r="Z40" i="20" s="1"/>
  <c r="J40" i="16"/>
  <c r="Z38" i="11"/>
  <c r="X40" i="11"/>
  <c r="Z40" i="11" s="1"/>
  <c r="Z38" i="21"/>
  <c r="X40" i="21"/>
  <c r="Z40" i="21" s="1"/>
  <c r="K40" i="23"/>
  <c r="L39" i="23" s="1"/>
  <c r="L40" i="23" s="1"/>
  <c r="M39" i="23" s="1"/>
  <c r="M40" i="23" s="1"/>
  <c r="N40" i="23" s="1"/>
  <c r="Z38" i="3"/>
  <c r="X40" i="3"/>
  <c r="Z40" i="3" s="1"/>
  <c r="Z38" i="22"/>
  <c r="X40" i="22"/>
  <c r="Z40" i="22" s="1"/>
  <c r="Z38" i="10"/>
  <c r="X40" i="10"/>
  <c r="Z40" i="10" s="1"/>
  <c r="J40" i="11"/>
  <c r="K39" i="11"/>
  <c r="K40" i="3"/>
  <c r="L39" i="3" s="1"/>
  <c r="L40" i="3" s="1"/>
  <c r="M39" i="3" s="1"/>
  <c r="M40" i="3" s="1"/>
  <c r="O39" i="3" s="1"/>
  <c r="N39" i="19"/>
  <c r="K40" i="19"/>
  <c r="L39" i="19" s="1"/>
  <c r="L40" i="19" s="1"/>
  <c r="M39" i="19" s="1"/>
  <c r="M40" i="19" s="1"/>
  <c r="N39" i="12"/>
  <c r="K40" i="12"/>
  <c r="L39" i="12" s="1"/>
  <c r="L40" i="12" s="1"/>
  <c r="M39" i="12" s="1"/>
  <c r="M40" i="12" s="1"/>
  <c r="N39" i="17"/>
  <c r="K40" i="17"/>
  <c r="L39" i="17" s="1"/>
  <c r="L40" i="17" s="1"/>
  <c r="M39" i="17" s="1"/>
  <c r="M40" i="17" s="1"/>
  <c r="N39" i="6"/>
  <c r="K40" i="6"/>
  <c r="L39" i="6" s="1"/>
  <c r="L40" i="6" s="1"/>
  <c r="M39" i="6" s="1"/>
  <c r="M40" i="6" s="1"/>
  <c r="N39" i="24"/>
  <c r="K40" i="24"/>
  <c r="L39" i="24" s="1"/>
  <c r="L40" i="24" s="1"/>
  <c r="M39" i="24" s="1"/>
  <c r="M40" i="24" s="1"/>
  <c r="N39" i="21"/>
  <c r="K40" i="21"/>
  <c r="L39" i="21" s="1"/>
  <c r="L40" i="21" s="1"/>
  <c r="M39" i="21" s="1"/>
  <c r="M40" i="21" s="1"/>
  <c r="N39" i="10"/>
  <c r="K40" i="10"/>
  <c r="L39" i="10" s="1"/>
  <c r="L40" i="10" s="1"/>
  <c r="M39" i="10" s="1"/>
  <c r="M40" i="10" s="1"/>
  <c r="N39" i="4"/>
  <c r="K40" i="4"/>
  <c r="L39" i="4" s="1"/>
  <c r="L40" i="4" s="1"/>
  <c r="M39" i="4" s="1"/>
  <c r="M40" i="4" s="1"/>
  <c r="N39" i="8"/>
  <c r="K40" i="8"/>
  <c r="L39" i="8" s="1"/>
  <c r="L40" i="8" s="1"/>
  <c r="M39" i="8" s="1"/>
  <c r="M40" i="8" s="1"/>
  <c r="N39" i="18"/>
  <c r="K40" i="18"/>
  <c r="L39" i="18" s="1"/>
  <c r="L40" i="18" s="1"/>
  <c r="M39" i="18" s="1"/>
  <c r="M40" i="18" s="1"/>
  <c r="N39" i="20"/>
  <c r="K40" i="20"/>
  <c r="L39" i="20" s="1"/>
  <c r="L40" i="20" s="1"/>
  <c r="M39" i="20" s="1"/>
  <c r="M40" i="20" s="1"/>
  <c r="N39" i="7"/>
  <c r="K40" i="7"/>
  <c r="L39" i="7" s="1"/>
  <c r="L40" i="7" s="1"/>
  <c r="M39" i="7" s="1"/>
  <c r="M40" i="7" s="1"/>
  <c r="N40" i="16"/>
  <c r="N39" i="1"/>
  <c r="K40" i="1"/>
  <c r="L39" i="1" s="1"/>
  <c r="L40" i="1" s="1"/>
  <c r="M39" i="1" s="1"/>
  <c r="M40" i="1" s="1"/>
  <c r="N39" i="2"/>
  <c r="K40" i="2"/>
  <c r="L39" i="2" s="1"/>
  <c r="L40" i="2" s="1"/>
  <c r="M39" i="2" s="1"/>
  <c r="M40" i="2" s="1"/>
  <c r="N39" i="13"/>
  <c r="K40" i="13"/>
  <c r="L39" i="13" s="1"/>
  <c r="L40" i="13" s="1"/>
  <c r="M39" i="13" s="1"/>
  <c r="M40" i="13" s="1"/>
  <c r="N39" i="5"/>
  <c r="K40" i="5"/>
  <c r="L39" i="5" s="1"/>
  <c r="L40" i="5" s="1"/>
  <c r="M39" i="5" s="1"/>
  <c r="M40" i="5" s="1"/>
  <c r="N39" i="22"/>
  <c r="K40" i="22"/>
  <c r="L39" i="22" s="1"/>
  <c r="L40" i="22" s="1"/>
  <c r="M39" i="22" s="1"/>
  <c r="M40" i="22" s="1"/>
  <c r="N39" i="14"/>
  <c r="K40" i="14"/>
  <c r="L39" i="14" s="1"/>
  <c r="L40" i="14" s="1"/>
  <c r="M39" i="14" s="1"/>
  <c r="M40" i="14" s="1"/>
  <c r="N40" i="3" l="1"/>
  <c r="N39" i="15"/>
  <c r="K40" i="15"/>
  <c r="L39" i="15" s="1"/>
  <c r="L40" i="15" s="1"/>
  <c r="M39" i="15" s="1"/>
  <c r="M40" i="15" s="1"/>
  <c r="K40" i="9"/>
  <c r="L39" i="9" s="1"/>
  <c r="L40" i="9" s="1"/>
  <c r="M39" i="9" s="1"/>
  <c r="M40" i="9" s="1"/>
  <c r="O39" i="23"/>
  <c r="R39" i="23" s="1"/>
  <c r="K40" i="11"/>
  <c r="L39" i="11" s="1"/>
  <c r="L40" i="11" s="1"/>
  <c r="M39" i="11" s="1"/>
  <c r="M40" i="11" s="1"/>
  <c r="N39" i="11"/>
  <c r="N40" i="14"/>
  <c r="O39" i="14"/>
  <c r="N40" i="18"/>
  <c r="O39" i="18"/>
  <c r="N40" i="7"/>
  <c r="O39" i="7"/>
  <c r="N40" i="13"/>
  <c r="O39" i="13"/>
  <c r="O40" i="23"/>
  <c r="P39" i="23" s="1"/>
  <c r="P40" i="23" s="1"/>
  <c r="Q39" i="23" s="1"/>
  <c r="Q40" i="23" s="1"/>
  <c r="N40" i="6"/>
  <c r="O39" i="6"/>
  <c r="O39" i="9"/>
  <c r="N40" i="9"/>
  <c r="N40" i="10"/>
  <c r="O39" i="10"/>
  <c r="N40" i="22"/>
  <c r="O39" i="22"/>
  <c r="N40" i="21"/>
  <c r="O39" i="21"/>
  <c r="N40" i="1"/>
  <c r="O39" i="1"/>
  <c r="N40" i="24"/>
  <c r="O39" i="24"/>
  <c r="O39" i="19"/>
  <c r="N40" i="19"/>
  <c r="O39" i="4"/>
  <c r="N40" i="4"/>
  <c r="O40" i="16"/>
  <c r="P39" i="16" s="1"/>
  <c r="P40" i="16" s="1"/>
  <c r="Q39" i="16" s="1"/>
  <c r="Q40" i="16" s="1"/>
  <c r="R39" i="16"/>
  <c r="O39" i="17"/>
  <c r="N40" i="17"/>
  <c r="N40" i="2"/>
  <c r="O39" i="2"/>
  <c r="R39" i="3"/>
  <c r="O40" i="3"/>
  <c r="P39" i="3" s="1"/>
  <c r="P40" i="3" s="1"/>
  <c r="Q39" i="3" s="1"/>
  <c r="Q40" i="3" s="1"/>
  <c r="O39" i="12"/>
  <c r="N40" i="12"/>
  <c r="N40" i="5"/>
  <c r="O39" i="5"/>
  <c r="O39" i="20"/>
  <c r="N40" i="20"/>
  <c r="O39" i="8"/>
  <c r="N40" i="8"/>
  <c r="N40" i="11" l="1"/>
  <c r="O39" i="11"/>
  <c r="O39" i="15"/>
  <c r="N40" i="15"/>
  <c r="O40" i="8"/>
  <c r="P39" i="8" s="1"/>
  <c r="P40" i="8" s="1"/>
  <c r="Q39" i="8" s="1"/>
  <c r="Q40" i="8" s="1"/>
  <c r="R39" i="8"/>
  <c r="O40" i="1"/>
  <c r="P39" i="1" s="1"/>
  <c r="P40" i="1" s="1"/>
  <c r="Q39" i="1" s="1"/>
  <c r="Q40" i="1" s="1"/>
  <c r="R39" i="1"/>
  <c r="O40" i="9"/>
  <c r="P39" i="9" s="1"/>
  <c r="P40" i="9" s="1"/>
  <c r="Q39" i="9" s="1"/>
  <c r="Q40" i="9" s="1"/>
  <c r="R39" i="9"/>
  <c r="O40" i="6"/>
  <c r="P39" i="6" s="1"/>
  <c r="P40" i="6" s="1"/>
  <c r="Q39" i="6" s="1"/>
  <c r="Q40" i="6" s="1"/>
  <c r="R39" i="6"/>
  <c r="O40" i="20"/>
  <c r="P39" i="20" s="1"/>
  <c r="P40" i="20" s="1"/>
  <c r="Q39" i="20" s="1"/>
  <c r="Q40" i="20" s="1"/>
  <c r="R39" i="20"/>
  <c r="O40" i="4"/>
  <c r="P39" i="4" s="1"/>
  <c r="P40" i="4" s="1"/>
  <c r="Q39" i="4" s="1"/>
  <c r="Q40" i="4" s="1"/>
  <c r="R39" i="4"/>
  <c r="O40" i="14"/>
  <c r="P39" i="14" s="1"/>
  <c r="P40" i="14" s="1"/>
  <c r="Q39" i="14" s="1"/>
  <c r="Q40" i="14" s="1"/>
  <c r="R39" i="14"/>
  <c r="R39" i="13"/>
  <c r="O40" i="13"/>
  <c r="P39" i="13" s="1"/>
  <c r="P40" i="13" s="1"/>
  <c r="Q39" i="13" s="1"/>
  <c r="Q40" i="13" s="1"/>
  <c r="S39" i="16"/>
  <c r="R40" i="16"/>
  <c r="S39" i="3"/>
  <c r="R40" i="3"/>
  <c r="R39" i="21"/>
  <c r="O40" i="21"/>
  <c r="P39" i="21" s="1"/>
  <c r="P40" i="21" s="1"/>
  <c r="Q39" i="21" s="1"/>
  <c r="Q40" i="21" s="1"/>
  <c r="O40" i="7"/>
  <c r="P39" i="7" s="1"/>
  <c r="P40" i="7" s="1"/>
  <c r="Q39" i="7" s="1"/>
  <c r="Q40" i="7" s="1"/>
  <c r="R39" i="7"/>
  <c r="R39" i="5"/>
  <c r="O40" i="5"/>
  <c r="P39" i="5" s="1"/>
  <c r="P40" i="5" s="1"/>
  <c r="Q39" i="5" s="1"/>
  <c r="Q40" i="5" s="1"/>
  <c r="R39" i="2"/>
  <c r="O40" i="2"/>
  <c r="P39" i="2" s="1"/>
  <c r="P40" i="2" s="1"/>
  <c r="Q39" i="2" s="1"/>
  <c r="Q40" i="2" s="1"/>
  <c r="O40" i="22"/>
  <c r="P39" i="22" s="1"/>
  <c r="P40" i="22" s="1"/>
  <c r="Q39" i="22" s="1"/>
  <c r="Q40" i="22" s="1"/>
  <c r="R39" i="22"/>
  <c r="R39" i="18"/>
  <c r="O40" i="18"/>
  <c r="P39" i="18" s="1"/>
  <c r="P40" i="18" s="1"/>
  <c r="Q39" i="18" s="1"/>
  <c r="Q40" i="18" s="1"/>
  <c r="R39" i="19"/>
  <c r="O40" i="19"/>
  <c r="P39" i="19" s="1"/>
  <c r="P40" i="19" s="1"/>
  <c r="Q39" i="19" s="1"/>
  <c r="Q40" i="19" s="1"/>
  <c r="O40" i="24"/>
  <c r="P39" i="24" s="1"/>
  <c r="P40" i="24" s="1"/>
  <c r="Q39" i="24" s="1"/>
  <c r="Q40" i="24" s="1"/>
  <c r="R39" i="24"/>
  <c r="R39" i="10"/>
  <c r="O40" i="10"/>
  <c r="P39" i="10" s="1"/>
  <c r="P40" i="10" s="1"/>
  <c r="Q39" i="10" s="1"/>
  <c r="Q40" i="10" s="1"/>
  <c r="R39" i="12"/>
  <c r="O40" i="12"/>
  <c r="P39" i="12" s="1"/>
  <c r="P40" i="12" s="1"/>
  <c r="Q39" i="12" s="1"/>
  <c r="Q40" i="12" s="1"/>
  <c r="O40" i="17"/>
  <c r="P39" i="17" s="1"/>
  <c r="P40" i="17" s="1"/>
  <c r="Q39" i="17" s="1"/>
  <c r="Q40" i="17" s="1"/>
  <c r="R39" i="17"/>
  <c r="R40" i="23"/>
  <c r="S39" i="23"/>
  <c r="O40" i="15" l="1"/>
  <c r="P39" i="15" s="1"/>
  <c r="P40" i="15" s="1"/>
  <c r="Q39" i="15" s="1"/>
  <c r="Q40" i="15" s="1"/>
  <c r="R39" i="15"/>
  <c r="R39" i="11"/>
  <c r="O40" i="11"/>
  <c r="P39" i="11" s="1"/>
  <c r="P40" i="11" s="1"/>
  <c r="Q39" i="11" s="1"/>
  <c r="Q40" i="11" s="1"/>
  <c r="V39" i="23"/>
  <c r="S40" i="23"/>
  <c r="T39" i="23" s="1"/>
  <c r="T40" i="23" s="1"/>
  <c r="U39" i="23" s="1"/>
  <c r="U40" i="23" s="1"/>
  <c r="V40" i="23" s="1"/>
  <c r="W40" i="23" s="1"/>
  <c r="R40" i="12"/>
  <c r="S39" i="12"/>
  <c r="R40" i="22"/>
  <c r="S39" i="22"/>
  <c r="R40" i="2"/>
  <c r="S39" i="2"/>
  <c r="R40" i="20"/>
  <c r="S39" i="20"/>
  <c r="S39" i="24"/>
  <c r="R40" i="24"/>
  <c r="R40" i="9"/>
  <c r="S39" i="9"/>
  <c r="R40" i="4"/>
  <c r="S39" i="4"/>
  <c r="R40" i="18"/>
  <c r="S39" i="18"/>
  <c r="V39" i="16"/>
  <c r="S40" i="16"/>
  <c r="T39" i="16" s="1"/>
  <c r="T40" i="16" s="1"/>
  <c r="U39" i="16" s="1"/>
  <c r="U40" i="16" s="1"/>
  <c r="V40" i="16" s="1"/>
  <c r="W40" i="16" s="1"/>
  <c r="R40" i="13"/>
  <c r="S39" i="13"/>
  <c r="S39" i="21"/>
  <c r="R40" i="21"/>
  <c r="S39" i="14"/>
  <c r="R40" i="14"/>
  <c r="S39" i="19"/>
  <c r="R40" i="19"/>
  <c r="R40" i="17"/>
  <c r="S39" i="17"/>
  <c r="V39" i="3"/>
  <c r="S40" i="3"/>
  <c r="T39" i="3" s="1"/>
  <c r="T40" i="3" s="1"/>
  <c r="U39" i="3" s="1"/>
  <c r="U40" i="3" s="1"/>
  <c r="V40" i="3" s="1"/>
  <c r="W40" i="3" s="1"/>
  <c r="R40" i="5"/>
  <c r="S39" i="5"/>
  <c r="R40" i="1"/>
  <c r="S39" i="1"/>
  <c r="R40" i="10"/>
  <c r="S39" i="10"/>
  <c r="S39" i="7"/>
  <c r="R40" i="7"/>
  <c r="S39" i="6"/>
  <c r="R40" i="6"/>
  <c r="R40" i="8"/>
  <c r="S39" i="8"/>
  <c r="S39" i="11" l="1"/>
  <c r="R40" i="11"/>
  <c r="S39" i="15"/>
  <c r="R40" i="15"/>
  <c r="V39" i="2"/>
  <c r="S40" i="2"/>
  <c r="T39" i="2" s="1"/>
  <c r="T40" i="2" s="1"/>
  <c r="U39" i="2" s="1"/>
  <c r="U40" i="2" s="1"/>
  <c r="V40" i="2" s="1"/>
  <c r="W40" i="2" s="1"/>
  <c r="V39" i="8"/>
  <c r="S40" i="8"/>
  <c r="T39" i="8" s="1"/>
  <c r="T40" i="8" s="1"/>
  <c r="U39" i="8" s="1"/>
  <c r="U40" i="8" s="1"/>
  <c r="V40" i="8" s="1"/>
  <c r="W40" i="8" s="1"/>
  <c r="V39" i="4"/>
  <c r="S40" i="4"/>
  <c r="T39" i="4" s="1"/>
  <c r="T40" i="4" s="1"/>
  <c r="U39" i="4" s="1"/>
  <c r="U40" i="4" s="1"/>
  <c r="V40" i="4" s="1"/>
  <c r="W40" i="4" s="1"/>
  <c r="V39" i="21"/>
  <c r="S40" i="21"/>
  <c r="T39" i="21" s="1"/>
  <c r="T40" i="21" s="1"/>
  <c r="U39" i="21" s="1"/>
  <c r="U40" i="21" s="1"/>
  <c r="V40" i="21" s="1"/>
  <c r="W40" i="21" s="1"/>
  <c r="V39" i="22"/>
  <c r="S40" i="22"/>
  <c r="T39" i="22" s="1"/>
  <c r="T40" i="22" s="1"/>
  <c r="U39" i="22" s="1"/>
  <c r="U40" i="22" s="1"/>
  <c r="V40" i="22" s="1"/>
  <c r="W40" i="22" s="1"/>
  <c r="V39" i="7"/>
  <c r="S40" i="7"/>
  <c r="T39" i="7" s="1"/>
  <c r="T40" i="7" s="1"/>
  <c r="U39" i="7" s="1"/>
  <c r="U40" i="7" s="1"/>
  <c r="V40" i="7" s="1"/>
  <c r="W40" i="7" s="1"/>
  <c r="V39" i="10"/>
  <c r="S40" i="10"/>
  <c r="T39" i="10" s="1"/>
  <c r="T40" i="10" s="1"/>
  <c r="U39" i="10" s="1"/>
  <c r="U40" i="10" s="1"/>
  <c r="V40" i="10" s="1"/>
  <c r="W40" i="10" s="1"/>
  <c r="V39" i="1"/>
  <c r="S40" i="1"/>
  <c r="T39" i="1" s="1"/>
  <c r="T40" i="1" s="1"/>
  <c r="U39" i="1" s="1"/>
  <c r="U40" i="1" s="1"/>
  <c r="V40" i="1" s="1"/>
  <c r="W40" i="1" s="1"/>
  <c r="V39" i="13"/>
  <c r="S40" i="13"/>
  <c r="T39" i="13" s="1"/>
  <c r="T40" i="13" s="1"/>
  <c r="U39" i="13" s="1"/>
  <c r="U40" i="13" s="1"/>
  <c r="V40" i="13" s="1"/>
  <c r="W40" i="13" s="1"/>
  <c r="V39" i="6"/>
  <c r="S40" i="6"/>
  <c r="T39" i="6" s="1"/>
  <c r="T40" i="6" s="1"/>
  <c r="U39" i="6" s="1"/>
  <c r="U40" i="6" s="1"/>
  <c r="V40" i="6" s="1"/>
  <c r="W40" i="6" s="1"/>
  <c r="V39" i="5"/>
  <c r="S40" i="5"/>
  <c r="T39" i="5" s="1"/>
  <c r="T40" i="5" s="1"/>
  <c r="U39" i="5" s="1"/>
  <c r="U40" i="5" s="1"/>
  <c r="V40" i="5" s="1"/>
  <c r="W40" i="5" s="1"/>
  <c r="V39" i="20"/>
  <c r="S40" i="20"/>
  <c r="T39" i="20" s="1"/>
  <c r="T40" i="20" s="1"/>
  <c r="U39" i="20" s="1"/>
  <c r="U40" i="20" s="1"/>
  <c r="V40" i="20" s="1"/>
  <c r="W40" i="20" s="1"/>
  <c r="V39" i="17"/>
  <c r="S40" i="17"/>
  <c r="T39" i="17" s="1"/>
  <c r="T40" i="17" s="1"/>
  <c r="U39" i="17" s="1"/>
  <c r="U40" i="17" s="1"/>
  <c r="V40" i="17" s="1"/>
  <c r="W40" i="17" s="1"/>
  <c r="V39" i="9"/>
  <c r="S40" i="9"/>
  <c r="T39" i="9" s="1"/>
  <c r="T40" i="9" s="1"/>
  <c r="U39" i="9" s="1"/>
  <c r="U40" i="9" s="1"/>
  <c r="V40" i="9" s="1"/>
  <c r="W40" i="9" s="1"/>
  <c r="V39" i="12"/>
  <c r="S40" i="12"/>
  <c r="T39" i="12" s="1"/>
  <c r="T40" i="12" s="1"/>
  <c r="U39" i="12" s="1"/>
  <c r="U40" i="12" s="1"/>
  <c r="V40" i="12" s="1"/>
  <c r="W40" i="12" s="1"/>
  <c r="V39" i="19"/>
  <c r="S40" i="19"/>
  <c r="T39" i="19" s="1"/>
  <c r="T40" i="19" s="1"/>
  <c r="U39" i="19" s="1"/>
  <c r="U40" i="19" s="1"/>
  <c r="V40" i="19" s="1"/>
  <c r="W40" i="19" s="1"/>
  <c r="V39" i="24"/>
  <c r="S40" i="24"/>
  <c r="T39" i="24" s="1"/>
  <c r="T40" i="24" s="1"/>
  <c r="U39" i="24" s="1"/>
  <c r="U40" i="24" s="1"/>
  <c r="V40" i="24" s="1"/>
  <c r="W40" i="24" s="1"/>
  <c r="V39" i="18"/>
  <c r="S40" i="18"/>
  <c r="T39" i="18" s="1"/>
  <c r="T40" i="18" s="1"/>
  <c r="U39" i="18" s="1"/>
  <c r="U40" i="18" s="1"/>
  <c r="V40" i="18" s="1"/>
  <c r="W40" i="18" s="1"/>
  <c r="V39" i="14"/>
  <c r="S40" i="14"/>
  <c r="T39" i="14" s="1"/>
  <c r="T40" i="14" s="1"/>
  <c r="U39" i="14" s="1"/>
  <c r="U40" i="14" s="1"/>
  <c r="V40" i="14" s="1"/>
  <c r="W40" i="14" s="1"/>
  <c r="V39" i="11" l="1"/>
  <c r="S40" i="11"/>
  <c r="T39" i="11" s="1"/>
  <c r="T40" i="11" s="1"/>
  <c r="U39" i="11" s="1"/>
  <c r="U40" i="11" s="1"/>
  <c r="V40" i="11" s="1"/>
  <c r="W40" i="11" s="1"/>
  <c r="V39" i="15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<sst xmlns="http://schemas.openxmlformats.org/spreadsheetml/2006/main" count="2520" uniqueCount="89">
  <si>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</si>
  <si>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</si>
  <si>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</si>
  <si>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</si>
  <si>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</si>
  <si>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</si>
  <si>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</si>
  <si>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</si>
  <si>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</si>
  <si>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</si>
  <si>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</si>
  <si>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</si>
  <si>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</si>
  <si>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</si>
  <si>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</si>
  <si>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</si>
  <si>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</si>
  <si>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</si>
  <si>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</si>
  <si>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</si>
  <si>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</si>
  <si>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</si>
  <si>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</si>
  <si>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</si>
  <si>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</si>
  <si>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</si>
  <si>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</si>
  <si>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</si>
  <si>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</si>
  <si>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</si>
  <si>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</si>
  <si>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</si>
  <si>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</si>
  <si>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</si>
  <si>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</si>
  <si>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</si>
  <si>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</si>
  <si>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</si>
  <si>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</si>
  <si>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</si>
  <si>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</si>
  <si>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</si>
  <si>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</si>
  <si>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</si>
  <si>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</si>
  <si>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</si>
  <si>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</si>
  <si>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</si>
  <si>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</si>
  <si>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</si>
  <si>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</si>
  <si>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</si>
  <si>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</si>
  <si>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</si>
  <si>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</si>
  <si>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</si>
  <si>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</si>
  <si>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</si>
  <si>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</si>
  <si>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</si>
  <si>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</si>
  <si>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</si>
  <si>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</si>
  <si>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management                                   ) for 2nd Quarter ended 31 December 2024 (Figures Finalised as at 2025/01/29)</t>
  </si>
  <si>
    <t>Free State: Kopanong (FS162) - Table C7 Quarterly Budgeted Cash Flows ( Waste management                                   ) for 2nd Quarter ended 31 December 2024 (Figures Finalised as at 2025/01/29)</t>
  </si>
  <si>
    <t>Free State: Mohokare (FS163) - Table C7 Quarterly Budgeted Cash Flows ( Waste management                                   ) for 2nd Quarter ended 31 December 2024 (Figures Finalised as at 2025/01/29)</t>
  </si>
  <si>
    <t>Free State: Xhariep (DC16) - Table C7 Quarterly Budgeted Cash Flows ( Waste management                                   ) for 2nd Quarter ended 31 December 2024 (Figures Finalised as at 2025/01/29)</t>
  </si>
  <si>
    <t>Free State: Masilonyana (FS181) - Table C7 Quarterly Budgeted Cash Flows ( Waste management                                   ) for 2nd Quarter ended 31 December 2024 (Figures Finalised as at 2025/01/29)</t>
  </si>
  <si>
    <t>Free State: Tokologo (FS182) - Table C7 Quarterly Budgeted Cash Flows ( Waste management                                   ) for 2nd Quarter ended 31 December 2024 (Figures Finalised as at 2025/01/29)</t>
  </si>
  <si>
    <t>Free State: Tswelopele (FS183) - Table C7 Quarterly Budgeted Cash Flows ( Waste management                                   ) for 2nd Quarter ended 31 December 2024 (Figures Finalised as at 2025/01/29)</t>
  </si>
  <si>
    <t>Free State: Matjhabeng (FS184) - Table C7 Quarterly Budgeted Cash Flows ( Waste management                                   ) for 2nd Quarter ended 31 December 2024 (Figures Finalised as at 2025/01/29)</t>
  </si>
  <si>
    <t>Free State: Nala (FS185) - Table C7 Quarterly Budgeted Cash Flows ( Waste management                                   ) for 2nd Quarter ended 31 December 2024 (Figures Finalised as at 2025/01/29)</t>
  </si>
  <si>
    <t>Free State: Lejweleputswa (DC18) - Table C7 Quarterly Budgeted Cash Flows ( Waste management                                   ) for 2nd Quarter ended 31 December 2024 (Figures Finalised as at 2025/01/29)</t>
  </si>
  <si>
    <t>Free State: Setsoto (FS191) - Table C7 Quarterly Budgeted Cash Flows ( Waste management                                   ) for 2nd Quarter ended 31 December 2024 (Figures Finalised as at 2025/01/29)</t>
  </si>
  <si>
    <t>Free State: Dihlabeng (FS192) - Table C7 Quarterly Budgeted Cash Flows ( Waste management                                   ) for 2nd Quarter ended 31 December 2024 (Figures Finalised as at 2025/01/29)</t>
  </si>
  <si>
    <t>Free State: Nketoana (FS193) - Table C7 Quarterly Budgeted Cash Flows ( Waste management                                   ) for 2nd Quarter ended 31 December 2024 (Figures Finalised as at 2025/01/29)</t>
  </si>
  <si>
    <t>Free State: Maluti-a-Phofung (FS194) - Table C7 Quarterly Budgeted Cash Flows ( Waste management                                   ) for 2nd Quarter ended 31 December 2024 (Figures Finalised as at 2025/01/29)</t>
  </si>
  <si>
    <t>Free State: Phumelela (FS195) - Table C7 Quarterly Budgeted Cash Flows ( Waste management                                   ) for 2nd Quarter ended 31 December 2024 (Figures Finalised as at 2025/01/29)</t>
  </si>
  <si>
    <t>Free State: Mantsopa (FS196) - Table C7 Quarterly Budgeted Cash Flows ( Waste management                                   ) for 2nd Quarter ended 31 December 2024 (Figures Finalised as at 2025/01/29)</t>
  </si>
  <si>
    <t>Free State: Thabo Mofutsanyana (DC19) - Table C7 Quarterly Budgeted Cash Flows ( Waste management                                   ) for 2nd Quarter ended 31 December 2024 (Figures Finalised as at 2025/01/29)</t>
  </si>
  <si>
    <t>Free State: Moqhaka (FS201) - Table C7 Quarterly Budgeted Cash Flows ( Waste management                                   ) for 2nd Quarter ended 31 December 2024 (Figures Finalised as at 2025/01/29)</t>
  </si>
  <si>
    <t>Free State: Ngwathe (FS203) - Table C7 Quarterly Budgeted Cash Flows ( Waste management                                   ) for 2nd Quarter ended 31 December 2024 (Figures Finalised as at 2025/01/29)</t>
  </si>
  <si>
    <t>Free State: Metsimaholo (FS204) - Table C7 Quarterly Budgeted Cash Flows ( Waste management                                   ) for 2nd Quarter ended 31 December 2024 (Figures Finalised as at 2025/01/29)</t>
  </si>
  <si>
    <t>Free State: Mafube (FS205) - Table C7 Quarterly Budgeted Cash Flows ( Waste management                                   ) for 2nd Quarter ended 31 December 2024 (Figures Finalised as at 2025/01/29)</t>
  </si>
  <si>
    <t>Free State: Fezile Dabi (DC20) - Table C7 Quarterly Budgeted Cash Flows ( Waste management                                   ) for 2nd Quarter ended 31 December 2024 (Figures Finalised as at 2025/01/29)</t>
  </si>
  <si>
    <t>Summary - Table C7 Quarterly Budgeted Cash Flows ( Waste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</si>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</sst>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9854</v>
      </c>
      <c r="N6" s="20">
        <v>9854</v>
      </c>
      <c r="O6" s="20"/>
      <c r="P6" s="20"/>
      <c r="Q6" s="20"/>
      <c r="R6" s="20"/>
      <c r="S6" s="20"/>
      <c r="T6" s="20"/>
      <c r="U6" s="20"/>
      <c r="V6" s="20"/>
      <c r="W6" s="20">
        <v>9854</v>
      </c>
      <c r="X6" s="20"/>
      <c r="Y6" s="20">
        <v>9854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15572841</v>
      </c>
      <c r="D7" s="18"/>
      <c r="E7" s="19">
        <v>112428855</v>
      </c>
      <c r="F7" s="20">
        <v>112428855</v>
      </c>
      <c r="G7" s="20">
        <v>1492022</v>
      </c>
      <c r="H7" s="20">
        <v>1620186</v>
      </c>
      <c r="I7" s="20">
        <v>1736970</v>
      </c>
      <c r="J7" s="20">
        <v>4849178</v>
      </c>
      <c r="K7" s="20">
        <v>2142416</v>
      </c>
      <c r="L7" s="20">
        <v>1496275</v>
      </c>
      <c r="M7" s="20">
        <v>2182179</v>
      </c>
      <c r="N7" s="20">
        <v>5820870</v>
      </c>
      <c r="O7" s="20"/>
      <c r="P7" s="20"/>
      <c r="Q7" s="20"/>
      <c r="R7" s="20"/>
      <c r="S7" s="20"/>
      <c r="T7" s="20"/>
      <c r="U7" s="20"/>
      <c r="V7" s="20"/>
      <c r="W7" s="20">
        <v>10670048</v>
      </c>
      <c r="X7" s="20">
        <v>56214426</v>
      </c>
      <c r="Y7" s="20">
        <v>-45544378</v>
      </c>
      <c r="Z7" s="21">
        <v>-81.019021700942034</v>
      </c>
      <c r="AA7" s="22">
        <v>112428855</v>
      </c>
    </row>
    <row r="8" spans="1:27" x14ac:dyDescent="0.25">
      <c r="A8" s="23" t="s">
        <v>36</v>
      </c>
      <c r="B8" s="17" t="s">
        <v>32</v>
      </c>
      <c r="C8" s="18">
        <v>1623</v>
      </c>
      <c r="D8" s="18"/>
      <c r="E8" s="19">
        <v>446078</v>
      </c>
      <c r="F8" s="20">
        <v>446078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199620</v>
      </c>
      <c r="Y8" s="20">
        <v>-199620</v>
      </c>
      <c r="Z8" s="21">
        <v>-100</v>
      </c>
      <c r="AA8" s="22">
        <v>446078</v>
      </c>
    </row>
    <row r="9" spans="1:27" x14ac:dyDescent="0.25">
      <c r="A9" s="23" t="s">
        <v>37</v>
      </c>
      <c r="B9" s="17" t="s">
        <v>6</v>
      </c>
      <c r="C9" s="18">
        <v>33015982</v>
      </c>
      <c r="D9" s="18"/>
      <c r="E9" s="19">
        <v>67321373</v>
      </c>
      <c r="F9" s="20">
        <v>67321373</v>
      </c>
      <c r="G9" s="20">
        <v>300000</v>
      </c>
      <c r="H9" s="20">
        <v>15750024</v>
      </c>
      <c r="I9" s="20">
        <v>1325004</v>
      </c>
      <c r="J9" s="20">
        <v>17375028</v>
      </c>
      <c r="K9" s="20">
        <v>544660</v>
      </c>
      <c r="L9" s="20"/>
      <c r="M9" s="20"/>
      <c r="N9" s="20">
        <v>544660</v>
      </c>
      <c r="O9" s="20"/>
      <c r="P9" s="20"/>
      <c r="Q9" s="20"/>
      <c r="R9" s="20"/>
      <c r="S9" s="20"/>
      <c r="T9" s="20"/>
      <c r="U9" s="20"/>
      <c r="V9" s="20"/>
      <c r="W9" s="20">
        <v>17919688</v>
      </c>
      <c r="X9" s="20">
        <v>41703636</v>
      </c>
      <c r="Y9" s="20">
        <v>-23783948</v>
      </c>
      <c r="Z9" s="21">
        <v>-57.030873758825251</v>
      </c>
      <c r="AA9" s="22">
        <v>67321373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67975404</v>
      </c>
      <c r="F10" s="20">
        <v>67975404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33987702</v>
      </c>
      <c r="Y10" s="20">
        <v>-33987702</v>
      </c>
      <c r="Z10" s="21">
        <v>-100</v>
      </c>
      <c r="AA10" s="22">
        <v>67975404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40468777</v>
      </c>
      <c r="F11" s="20">
        <v>40468777</v>
      </c>
      <c r="G11" s="20"/>
      <c r="H11" s="20"/>
      <c r="I11" s="20"/>
      <c r="J11" s="20"/>
      <c r="K11" s="20"/>
      <c r="L11" s="20"/>
      <c r="M11" s="20">
        <v>230567</v>
      </c>
      <c r="N11" s="20">
        <v>230567</v>
      </c>
      <c r="O11" s="20"/>
      <c r="P11" s="20"/>
      <c r="Q11" s="20"/>
      <c r="R11" s="20"/>
      <c r="S11" s="20"/>
      <c r="T11" s="20"/>
      <c r="U11" s="20"/>
      <c r="V11" s="20"/>
      <c r="W11" s="20">
        <v>230567</v>
      </c>
      <c r="X11" s="20">
        <v>18070915</v>
      </c>
      <c r="Y11" s="20">
        <v>-17840348</v>
      </c>
      <c r="Z11" s="21">
        <v>-98.724098918068066</v>
      </c>
      <c r="AA11" s="22">
        <v>40468777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-20189073</v>
      </c>
      <c r="D14" s="18"/>
      <c r="E14" s="19">
        <v>-39841320</v>
      </c>
      <c r="F14" s="20">
        <v>-39841320</v>
      </c>
      <c r="G14" s="20">
        <v>-12829015</v>
      </c>
      <c r="H14" s="20">
        <v>-13897147</v>
      </c>
      <c r="I14" s="20">
        <v>-15548566</v>
      </c>
      <c r="J14" s="20">
        <v>-42274728</v>
      </c>
      <c r="K14" s="20">
        <v>-11412542</v>
      </c>
      <c r="L14" s="20">
        <v>-15177553</v>
      </c>
      <c r="M14" s="20">
        <v>-15986691</v>
      </c>
      <c r="N14" s="20">
        <v>-42576786</v>
      </c>
      <c r="O14" s="20"/>
      <c r="P14" s="20"/>
      <c r="Q14" s="20"/>
      <c r="R14" s="20"/>
      <c r="S14" s="20"/>
      <c r="T14" s="20"/>
      <c r="U14" s="20"/>
      <c r="V14" s="20"/>
      <c r="W14" s="20">
        <v>-84851514</v>
      </c>
      <c r="X14" s="20">
        <v>-20303692</v>
      </c>
      <c r="Y14" s="20">
        <v>-64547822</v>
      </c>
      <c r="Z14" s="21">
        <v>317.91174728221841</v>
      </c>
      <c r="AA14" s="22">
        <v>-39841320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28401373</v>
      </c>
      <c r="D17" s="26">
        <f>SUM(D6:D16)</f>
        <v>0</v>
      </c>
      <c r="E17" s="27">
        <f t="shared" si="0"/>
        <v>248799167</v>
      </c>
      <c r="F17" s="28">
        <f t="shared" si="0"/>
        <v>248799167</v>
      </c>
      <c r="G17" s="28">
        <f t="shared" si="0"/>
        <v>-11036993</v>
      </c>
      <c r="H17" s="28">
        <f t="shared" si="0"/>
        <v>3473063</v>
      </c>
      <c r="I17" s="28">
        <f t="shared" si="0"/>
        <v>-12486592</v>
      </c>
      <c r="J17" s="28">
        <f t="shared" si="0"/>
        <v>-20050522</v>
      </c>
      <c r="K17" s="28">
        <f t="shared" si="0"/>
        <v>-8725466</v>
      </c>
      <c r="L17" s="28">
        <f t="shared" si="0"/>
        <v>-13681278</v>
      </c>
      <c r="M17" s="28">
        <f t="shared" si="0"/>
        <v>-13564091</v>
      </c>
      <c r="N17" s="28">
        <f t="shared" si="0"/>
        <v>-35970835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-56021357</v>
      </c>
      <c r="X17" s="28">
        <f t="shared" si="0"/>
        <v>129872607</v>
      </c>
      <c r="Y17" s="28">
        <f t="shared" si="0"/>
        <v>-185893964</v>
      </c>
      <c r="Z17" s="29">
        <f>+IF(X17&lt;&gt;0,+(Y17/X17)*100,0)</f>
        <v>-143.13562212545713</v>
      </c>
      <c r="AA17" s="30">
        <f>SUM(AA6:AA16)</f>
        <v>248799167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-1013238</v>
      </c>
      <c r="D26" s="18"/>
      <c r="E26" s="19">
        <v>-7728508</v>
      </c>
      <c r="F26" s="20">
        <v>-7728508</v>
      </c>
      <c r="G26" s="20">
        <v>-331509</v>
      </c>
      <c r="H26" s="20">
        <v>-804276</v>
      </c>
      <c r="I26" s="20">
        <v>-1490108</v>
      </c>
      <c r="J26" s="20">
        <v>-2625893</v>
      </c>
      <c r="K26" s="20">
        <v>-2872085</v>
      </c>
      <c r="L26" s="20">
        <v>-4037779</v>
      </c>
      <c r="M26" s="20">
        <v>-5294095</v>
      </c>
      <c r="N26" s="20">
        <v>-12203959</v>
      </c>
      <c r="O26" s="20"/>
      <c r="P26" s="20"/>
      <c r="Q26" s="20"/>
      <c r="R26" s="20"/>
      <c r="S26" s="20"/>
      <c r="T26" s="20"/>
      <c r="U26" s="20"/>
      <c r="V26" s="20"/>
      <c r="W26" s="20">
        <v>-14829852</v>
      </c>
      <c r="X26" s="20">
        <v>-4864256</v>
      </c>
      <c r="Y26" s="20">
        <v>-9965596</v>
      </c>
      <c r="Z26" s="21">
        <v>204.87400334192935</v>
      </c>
      <c r="AA26" s="22">
        <v>-7728508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-1013238</v>
      </c>
      <c r="D27" s="26">
        <f>SUM(D21:D26)</f>
        <v>0</v>
      </c>
      <c r="E27" s="27">
        <f t="shared" si="1"/>
        <v>-7728508</v>
      </c>
      <c r="F27" s="28">
        <f t="shared" si="1"/>
        <v>-7728508</v>
      </c>
      <c r="G27" s="28">
        <f t="shared" si="1"/>
        <v>-331509</v>
      </c>
      <c r="H27" s="28">
        <f t="shared" si="1"/>
        <v>-804276</v>
      </c>
      <c r="I27" s="28">
        <f t="shared" si="1"/>
        <v>-1490108</v>
      </c>
      <c r="J27" s="28">
        <f t="shared" si="1"/>
        <v>-2625893</v>
      </c>
      <c r="K27" s="28">
        <f t="shared" si="1"/>
        <v>-2872085</v>
      </c>
      <c r="L27" s="28">
        <f t="shared" si="1"/>
        <v>-4037779</v>
      </c>
      <c r="M27" s="28">
        <f t="shared" si="1"/>
        <v>-5294095</v>
      </c>
      <c r="N27" s="28">
        <f t="shared" si="1"/>
        <v>-12203959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-14829852</v>
      </c>
      <c r="X27" s="28">
        <f t="shared" si="1"/>
        <v>-4864256</v>
      </c>
      <c r="Y27" s="28">
        <f t="shared" si="1"/>
        <v>-9965596</v>
      </c>
      <c r="Z27" s="29">
        <f>+IF(X27&lt;&gt;0,+(Y27/X27)*100,0)</f>
        <v>204.87400334192935</v>
      </c>
      <c r="AA27" s="30">
        <f>SUM(AA21:AA26)</f>
        <v>-7728508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27388135</v>
      </c>
      <c r="D38" s="32">
        <f>+D17+D27+D36</f>
        <v>0</v>
      </c>
      <c r="E38" s="33">
        <f t="shared" si="3"/>
        <v>241070659</v>
      </c>
      <c r="F38" s="2">
        <f t="shared" si="3"/>
        <v>241070659</v>
      </c>
      <c r="G38" s="2">
        <f t="shared" si="3"/>
        <v>-11368502</v>
      </c>
      <c r="H38" s="2">
        <f t="shared" si="3"/>
        <v>2668787</v>
      </c>
      <c r="I38" s="2">
        <f t="shared" si="3"/>
        <v>-13976700</v>
      </c>
      <c r="J38" s="2">
        <f t="shared" si="3"/>
        <v>-22676415</v>
      </c>
      <c r="K38" s="2">
        <f t="shared" si="3"/>
        <v>-11597551</v>
      </c>
      <c r="L38" s="2">
        <f t="shared" si="3"/>
        <v>-17719057</v>
      </c>
      <c r="M38" s="2">
        <f t="shared" si="3"/>
        <v>-18858186</v>
      </c>
      <c r="N38" s="2">
        <f t="shared" si="3"/>
        <v>-48174794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-70851209</v>
      </c>
      <c r="X38" s="2">
        <f t="shared" si="3"/>
        <v>125008351</v>
      </c>
      <c r="Y38" s="2">
        <f t="shared" si="3"/>
        <v>-195859560</v>
      </c>
      <c r="Z38" s="34">
        <f>+IF(X38&lt;&gt;0,+(Y38/X38)*100,0)</f>
        <v>-156.67718071091105</v>
      </c>
      <c r="AA38" s="35">
        <f>+AA17+AA27+AA36</f>
        <v>241070659</v>
      </c>
    </row>
    <row r="39" spans="1:27" x14ac:dyDescent="0.25">
      <c r="A39" s="23" t="s">
        <v>60</v>
      </c>
      <c r="B39" s="17"/>
      <c r="C39" s="32">
        <v>121766431</v>
      </c>
      <c r="D39" s="32"/>
      <c r="E39" s="33">
        <v>85751031</v>
      </c>
      <c r="F39" s="2">
        <v>85751031</v>
      </c>
      <c r="G39" s="2">
        <v>153996381</v>
      </c>
      <c r="H39" s="2">
        <f>+G40+H60</f>
        <v>142879473</v>
      </c>
      <c r="I39" s="2">
        <f>+H40+I60</f>
        <v>147324696</v>
      </c>
      <c r="J39" s="2">
        <f>+G39</f>
        <v>153996381</v>
      </c>
      <c r="K39" s="2">
        <f>+I40+K60</f>
        <v>133274001</v>
      </c>
      <c r="L39" s="2">
        <f>+K40+L60</f>
        <v>121676450</v>
      </c>
      <c r="M39" s="2">
        <f>+L40+M60</f>
        <v>103957393</v>
      </c>
      <c r="N39" s="2">
        <f>+K39</f>
        <v>133274001</v>
      </c>
      <c r="O39" s="2">
        <f>+M40+O60</f>
        <v>85099207</v>
      </c>
      <c r="P39" s="2">
        <f>+O40+P60</f>
        <v>85099207</v>
      </c>
      <c r="Q39" s="2">
        <f>+P40+Q60</f>
        <v>85099207</v>
      </c>
      <c r="R39" s="2">
        <f>+O39</f>
        <v>85099207</v>
      </c>
      <c r="S39" s="2">
        <f>+Q40+S60</f>
        <v>85099207</v>
      </c>
      <c r="T39" s="2">
        <f>+S40+T60</f>
        <v>85099207</v>
      </c>
      <c r="U39" s="2">
        <f>+T40+U60</f>
        <v>85099207</v>
      </c>
      <c r="V39" s="2">
        <f>+S39</f>
        <v>85099207</v>
      </c>
      <c r="W39" s="2">
        <f>+G39</f>
        <v>153996381</v>
      </c>
      <c r="X39" s="2">
        <v>85751031</v>
      </c>
      <c r="Y39" s="2">
        <f>+W39-X39</f>
        <v>68245350</v>
      </c>
      <c r="Z39" s="34">
        <f>+IF(X39&lt;&gt;0,+(Y39/X39)*100,0)</f>
        <v>79.585457112463175</v>
      </c>
      <c r="AA39" s="35">
        <v>85751031</v>
      </c>
    </row>
    <row r="40" spans="1:27" x14ac:dyDescent="0.25">
      <c r="A40" s="41" t="s">
        <v>62</v>
      </c>
      <c r="B40" s="42" t="s">
        <v>61</v>
      </c>
      <c r="C40" s="43">
        <f>+C38+C39</f>
        <v>149154566</v>
      </c>
      <c r="D40" s="43">
        <f t="shared" ref="D40:AA40" si="4">+D38+D39</f>
        <v>0</v>
      </c>
      <c r="E40" s="44">
        <f t="shared" si="4"/>
        <v>326821690</v>
      </c>
      <c r="F40" s="45">
        <f t="shared" si="4"/>
        <v>326821690</v>
      </c>
      <c r="G40" s="45">
        <f t="shared" si="4"/>
        <v>142627879</v>
      </c>
      <c r="H40" s="45">
        <f t="shared" si="4"/>
        <v>145548260</v>
      </c>
      <c r="I40" s="45">
        <f t="shared" si="4"/>
        <v>133347996</v>
      </c>
      <c r="J40" s="45">
        <f>+I40</f>
        <v>133347996</v>
      </c>
      <c r="K40" s="45">
        <f t="shared" si="4"/>
        <v>121676450</v>
      </c>
      <c r="L40" s="45">
        <f t="shared" si="4"/>
        <v>103957393</v>
      </c>
      <c r="M40" s="45">
        <f t="shared" si="4"/>
        <v>85099207</v>
      </c>
      <c r="N40" s="45">
        <f>+M40</f>
        <v>85099207</v>
      </c>
      <c r="O40" s="45">
        <f t="shared" si="4"/>
        <v>85099207</v>
      </c>
      <c r="P40" s="45">
        <f t="shared" si="4"/>
        <v>85099207</v>
      </c>
      <c r="Q40" s="45">
        <f t="shared" si="4"/>
        <v>85099207</v>
      </c>
      <c r="R40" s="45">
        <f>+Q40</f>
        <v>85099207</v>
      </c>
      <c r="S40" s="45">
        <f t="shared" si="4"/>
        <v>85099207</v>
      </c>
      <c r="T40" s="45">
        <f t="shared" si="4"/>
        <v>85099207</v>
      </c>
      <c r="U40" s="45">
        <f t="shared" si="4"/>
        <v>85099207</v>
      </c>
      <c r="V40" s="45">
        <f>+U40</f>
        <v>85099207</v>
      </c>
      <c r="W40" s="45">
        <f>+V40</f>
        <v>85099207</v>
      </c>
      <c r="X40" s="45">
        <f t="shared" si="4"/>
        <v>210759382</v>
      </c>
      <c r="Y40" s="45">
        <f t="shared" si="4"/>
        <v>-127614210</v>
      </c>
      <c r="Z40" s="46">
        <f>+IF(X40&lt;&gt;0,+(Y40/X40)*100,0)</f>
        <v>-60.549717307483853</v>
      </c>
      <c r="AA40" s="47">
        <f t="shared" si="4"/>
        <v>326821690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153996381</v>
      </c>
      <c r="H60">
        <v>251594</v>
      </c>
      <c r="I60">
        <v>1776436</v>
      </c>
      <c r="J60">
        <v>153996381</v>
      </c>
      <c r="K60">
        <v>-73995</v>
      </c>
      <c r="N60">
        <v>-73995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10300521</v>
      </c>
      <c r="F9" s="20">
        <v>10300521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5150262</v>
      </c>
      <c r="Y9" s="20">
        <v>-5150262</v>
      </c>
      <c r="Z9" s="21">
        <v>-100</v>
      </c>
      <c r="AA9" s="22">
        <v>10300521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10300521</v>
      </c>
      <c r="F17" s="28">
        <f t="shared" si="0"/>
        <v>10300521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5150262</v>
      </c>
      <c r="Y17" s="28">
        <f t="shared" si="0"/>
        <v>-5150262</v>
      </c>
      <c r="Z17" s="29">
        <f>+IF(X17&lt;&gt;0,+(Y17/X17)*100,0)</f>
        <v>-100</v>
      </c>
      <c r="AA17" s="30">
        <f>SUM(AA6:AA16)</f>
        <v>10300521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10300521</v>
      </c>
      <c r="F38" s="2">
        <f t="shared" si="3"/>
        <v>10300521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5150262</v>
      </c>
      <c r="Y38" s="2">
        <f t="shared" si="3"/>
        <v>-5150262</v>
      </c>
      <c r="Z38" s="34">
        <f>+IF(X38&lt;&gt;0,+(Y38/X38)*100,0)</f>
        <v>-100</v>
      </c>
      <c r="AA38" s="35">
        <f>+AA17+AA27+AA36</f>
        <v>10300521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10300521</v>
      </c>
      <c r="F40" s="45">
        <f t="shared" si="4"/>
        <v>10300521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5150262</v>
      </c>
      <c r="Y40" s="45">
        <f t="shared" si="4"/>
        <v>-5150262</v>
      </c>
      <c r="Z40" s="46">
        <f>+IF(X40&lt;&gt;0,+(Y40/X40)*100,0)</f>
        <v>-100</v>
      </c>
      <c r="AA40" s="47">
        <f t="shared" si="4"/>
        <v>10300521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11029308</v>
      </c>
      <c r="F7" s="20">
        <v>11029308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5514654</v>
      </c>
      <c r="Y7" s="20">
        <v>-5514654</v>
      </c>
      <c r="Z7" s="21">
        <v>-100</v>
      </c>
      <c r="AA7" s="22">
        <v>11029308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11029308</v>
      </c>
      <c r="F17" s="28">
        <f t="shared" si="0"/>
        <v>11029308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5514654</v>
      </c>
      <c r="Y17" s="28">
        <f t="shared" si="0"/>
        <v>-5514654</v>
      </c>
      <c r="Z17" s="29">
        <f>+IF(X17&lt;&gt;0,+(Y17/X17)*100,0)</f>
        <v>-100</v>
      </c>
      <c r="AA17" s="30">
        <f>SUM(AA6:AA16)</f>
        <v>11029308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11029308</v>
      </c>
      <c r="F38" s="2">
        <f t="shared" si="3"/>
        <v>11029308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5514654</v>
      </c>
      <c r="Y38" s="2">
        <f t="shared" si="3"/>
        <v>-5514654</v>
      </c>
      <c r="Z38" s="34">
        <f>+IF(X38&lt;&gt;0,+(Y38/X38)*100,0)</f>
        <v>-100</v>
      </c>
      <c r="AA38" s="35">
        <f>+AA17+AA27+AA36</f>
        <v>11029308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11029308</v>
      </c>
      <c r="F40" s="45">
        <f t="shared" si="4"/>
        <v>11029308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5514654</v>
      </c>
      <c r="Y40" s="45">
        <f t="shared" si="4"/>
        <v>-5514654</v>
      </c>
      <c r="Z40" s="46">
        <f>+IF(X40&lt;&gt;0,+(Y40/X40)*100,0)</f>
        <v>-100</v>
      </c>
      <c r="AA40" s="47">
        <f t="shared" si="4"/>
        <v>11029308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961637</v>
      </c>
      <c r="D7" s="18"/>
      <c r="E7" s="19">
        <v>8281281</v>
      </c>
      <c r="F7" s="20">
        <v>8281281</v>
      </c>
      <c r="G7" s="20"/>
      <c r="H7" s="20"/>
      <c r="I7" s="20">
        <v>122459</v>
      </c>
      <c r="J7" s="20">
        <v>122459</v>
      </c>
      <c r="K7" s="20"/>
      <c r="L7" s="20">
        <v>47657</v>
      </c>
      <c r="M7" s="20"/>
      <c r="N7" s="20">
        <v>47657</v>
      </c>
      <c r="O7" s="20"/>
      <c r="P7" s="20"/>
      <c r="Q7" s="20"/>
      <c r="R7" s="20"/>
      <c r="S7" s="20"/>
      <c r="T7" s="20"/>
      <c r="U7" s="20"/>
      <c r="V7" s="20"/>
      <c r="W7" s="20">
        <v>170116</v>
      </c>
      <c r="X7" s="20">
        <v>4140642</v>
      </c>
      <c r="Y7" s="20">
        <v>-3970526</v>
      </c>
      <c r="Z7" s="21">
        <v>-95.891554981087481</v>
      </c>
      <c r="AA7" s="22">
        <v>8281281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1325004</v>
      </c>
      <c r="F9" s="20">
        <v>1325004</v>
      </c>
      <c r="G9" s="20"/>
      <c r="H9" s="20"/>
      <c r="I9" s="20">
        <v>1325004</v>
      </c>
      <c r="J9" s="20">
        <v>1325004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1325004</v>
      </c>
      <c r="X9" s="20">
        <v>662502</v>
      </c>
      <c r="Y9" s="20">
        <v>662502</v>
      </c>
      <c r="Z9" s="21">
        <v>100</v>
      </c>
      <c r="AA9" s="22">
        <v>1325004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-749506</v>
      </c>
      <c r="D14" s="18"/>
      <c r="E14" s="19">
        <v>-6028236</v>
      </c>
      <c r="F14" s="20">
        <v>-6028236</v>
      </c>
      <c r="G14" s="20"/>
      <c r="H14" s="20"/>
      <c r="I14" s="20">
        <v>-18592</v>
      </c>
      <c r="J14" s="20">
        <v>-18592</v>
      </c>
      <c r="K14" s="20"/>
      <c r="L14" s="20">
        <v>-4928</v>
      </c>
      <c r="M14" s="20"/>
      <c r="N14" s="20">
        <v>-4928</v>
      </c>
      <c r="O14" s="20"/>
      <c r="P14" s="20"/>
      <c r="Q14" s="20"/>
      <c r="R14" s="20"/>
      <c r="S14" s="20"/>
      <c r="T14" s="20"/>
      <c r="U14" s="20"/>
      <c r="V14" s="20"/>
      <c r="W14" s="20">
        <v>-23520</v>
      </c>
      <c r="X14" s="20">
        <v>-3014118</v>
      </c>
      <c r="Y14" s="20">
        <v>2990598</v>
      </c>
      <c r="Z14" s="21">
        <v>-99.219672222520813</v>
      </c>
      <c r="AA14" s="22">
        <v>-6028236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212131</v>
      </c>
      <c r="D17" s="26">
        <f>SUM(D6:D16)</f>
        <v>0</v>
      </c>
      <c r="E17" s="27">
        <f t="shared" si="0"/>
        <v>3578049</v>
      </c>
      <c r="F17" s="28">
        <f t="shared" si="0"/>
        <v>3578049</v>
      </c>
      <c r="G17" s="28">
        <f t="shared" si="0"/>
        <v>0</v>
      </c>
      <c r="H17" s="28">
        <f t="shared" si="0"/>
        <v>0</v>
      </c>
      <c r="I17" s="28">
        <f t="shared" si="0"/>
        <v>1428871</v>
      </c>
      <c r="J17" s="28">
        <f t="shared" si="0"/>
        <v>1428871</v>
      </c>
      <c r="K17" s="28">
        <f t="shared" si="0"/>
        <v>0</v>
      </c>
      <c r="L17" s="28">
        <f t="shared" si="0"/>
        <v>42729</v>
      </c>
      <c r="M17" s="28">
        <f t="shared" si="0"/>
        <v>0</v>
      </c>
      <c r="N17" s="28">
        <f t="shared" si="0"/>
        <v>42729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1471600</v>
      </c>
      <c r="X17" s="28">
        <f t="shared" si="0"/>
        <v>1789026</v>
      </c>
      <c r="Y17" s="28">
        <f t="shared" si="0"/>
        <v>-317426</v>
      </c>
      <c r="Z17" s="29">
        <f>+IF(X17&lt;&gt;0,+(Y17/X17)*100,0)</f>
        <v>-17.742950633473185</v>
      </c>
      <c r="AA17" s="30">
        <f>SUM(AA6:AA16)</f>
        <v>3578049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-2328504</v>
      </c>
      <c r="F26" s="20">
        <v>-2328504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-1164252</v>
      </c>
      <c r="Y26" s="20">
        <v>1164252</v>
      </c>
      <c r="Z26" s="21">
        <v>-100</v>
      </c>
      <c r="AA26" s="22">
        <v>-2328504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-2328504</v>
      </c>
      <c r="F27" s="28">
        <f t="shared" si="1"/>
        <v>-2328504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-1164252</v>
      </c>
      <c r="Y27" s="28">
        <f t="shared" si="1"/>
        <v>1164252</v>
      </c>
      <c r="Z27" s="29">
        <f>+IF(X27&lt;&gt;0,+(Y27/X27)*100,0)</f>
        <v>-100</v>
      </c>
      <c r="AA27" s="30">
        <f>SUM(AA21:AA26)</f>
        <v>-2328504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212131</v>
      </c>
      <c r="D38" s="32">
        <f>+D17+D27+D36</f>
        <v>0</v>
      </c>
      <c r="E38" s="33">
        <f t="shared" si="3"/>
        <v>1249545</v>
      </c>
      <c r="F38" s="2">
        <f t="shared" si="3"/>
        <v>1249545</v>
      </c>
      <c r="G38" s="2">
        <f t="shared" si="3"/>
        <v>0</v>
      </c>
      <c r="H38" s="2">
        <f t="shared" si="3"/>
        <v>0</v>
      </c>
      <c r="I38" s="2">
        <f t="shared" si="3"/>
        <v>1428871</v>
      </c>
      <c r="J38" s="2">
        <f t="shared" si="3"/>
        <v>1428871</v>
      </c>
      <c r="K38" s="2">
        <f t="shared" si="3"/>
        <v>0</v>
      </c>
      <c r="L38" s="2">
        <f t="shared" si="3"/>
        <v>42729</v>
      </c>
      <c r="M38" s="2">
        <f t="shared" si="3"/>
        <v>0</v>
      </c>
      <c r="N38" s="2">
        <f t="shared" si="3"/>
        <v>42729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1471600</v>
      </c>
      <c r="X38" s="2">
        <f t="shared" si="3"/>
        <v>624774</v>
      </c>
      <c r="Y38" s="2">
        <f t="shared" si="3"/>
        <v>846826</v>
      </c>
      <c r="Z38" s="34">
        <f>+IF(X38&lt;&gt;0,+(Y38/X38)*100,0)</f>
        <v>135.54117168768227</v>
      </c>
      <c r="AA38" s="35">
        <f>+AA17+AA27+AA36</f>
        <v>1249545</v>
      </c>
    </row>
    <row r="39" spans="1:27" x14ac:dyDescent="0.25">
      <c r="A39" s="23" t="s">
        <v>60</v>
      </c>
      <c r="B39" s="17"/>
      <c r="C39" s="32">
        <v>1567119</v>
      </c>
      <c r="D39" s="32"/>
      <c r="E39" s="33"/>
      <c r="F39" s="2"/>
      <c r="G39" s="2"/>
      <c r="H39" s="2">
        <f>+G40+H60</f>
        <v>0</v>
      </c>
      <c r="I39" s="2">
        <f>+H40+I60</f>
        <v>1776436</v>
      </c>
      <c r="J39" s="2">
        <f>+G39</f>
        <v>0</v>
      </c>
      <c r="K39" s="2">
        <f>+I40+K60</f>
        <v>3131312</v>
      </c>
      <c r="L39" s="2">
        <f>+K40+L60</f>
        <v>3131312</v>
      </c>
      <c r="M39" s="2">
        <f>+L40+M60</f>
        <v>3174041</v>
      </c>
      <c r="N39" s="2">
        <f>+K39</f>
        <v>3131312</v>
      </c>
      <c r="O39" s="2">
        <f>+M40+O60</f>
        <v>3174041</v>
      </c>
      <c r="P39" s="2">
        <f>+O40+P60</f>
        <v>3174041</v>
      </c>
      <c r="Q39" s="2">
        <f>+P40+Q60</f>
        <v>3174041</v>
      </c>
      <c r="R39" s="2">
        <f>+O39</f>
        <v>3174041</v>
      </c>
      <c r="S39" s="2">
        <f>+Q40+S60</f>
        <v>3174041</v>
      </c>
      <c r="T39" s="2">
        <f>+S40+T60</f>
        <v>3174041</v>
      </c>
      <c r="U39" s="2">
        <f>+T40+U60</f>
        <v>3174041</v>
      </c>
      <c r="V39" s="2">
        <f>+S39</f>
        <v>3174041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1779250</v>
      </c>
      <c r="D40" s="43">
        <f t="shared" ref="D40:AA40" si="4">+D38+D39</f>
        <v>0</v>
      </c>
      <c r="E40" s="44">
        <f t="shared" si="4"/>
        <v>1249545</v>
      </c>
      <c r="F40" s="45">
        <f t="shared" si="4"/>
        <v>1249545</v>
      </c>
      <c r="G40" s="45">
        <f t="shared" si="4"/>
        <v>0</v>
      </c>
      <c r="H40" s="45">
        <f t="shared" si="4"/>
        <v>0</v>
      </c>
      <c r="I40" s="45">
        <f t="shared" si="4"/>
        <v>3205307</v>
      </c>
      <c r="J40" s="45">
        <f>+I40</f>
        <v>3205307</v>
      </c>
      <c r="K40" s="45">
        <f t="shared" si="4"/>
        <v>3131312</v>
      </c>
      <c r="L40" s="45">
        <f t="shared" si="4"/>
        <v>3174041</v>
      </c>
      <c r="M40" s="45">
        <f t="shared" si="4"/>
        <v>3174041</v>
      </c>
      <c r="N40" s="45">
        <f>+M40</f>
        <v>3174041</v>
      </c>
      <c r="O40" s="45">
        <f t="shared" si="4"/>
        <v>3174041</v>
      </c>
      <c r="P40" s="45">
        <f t="shared" si="4"/>
        <v>3174041</v>
      </c>
      <c r="Q40" s="45">
        <f t="shared" si="4"/>
        <v>3174041</v>
      </c>
      <c r="R40" s="45">
        <f>+Q40</f>
        <v>3174041</v>
      </c>
      <c r="S40" s="45">
        <f t="shared" si="4"/>
        <v>3174041</v>
      </c>
      <c r="T40" s="45">
        <f t="shared" si="4"/>
        <v>3174041</v>
      </c>
      <c r="U40" s="45">
        <f t="shared" si="4"/>
        <v>3174041</v>
      </c>
      <c r="V40" s="45">
        <f>+U40</f>
        <v>3174041</v>
      </c>
      <c r="W40" s="45">
        <f>+V40</f>
        <v>3174041</v>
      </c>
      <c r="X40" s="45">
        <f t="shared" si="4"/>
        <v>624774</v>
      </c>
      <c r="Y40" s="45">
        <f t="shared" si="4"/>
        <v>846826</v>
      </c>
      <c r="Z40" s="46">
        <f>+IF(X40&lt;&gt;0,+(Y40/X40)*100,0)</f>
        <v>135.54117168768227</v>
      </c>
      <c r="AA40" s="47">
        <f t="shared" si="4"/>
        <v>1249545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4" hidden="1" x14ac:dyDescent="0.25">
      <c r="I60">
        <v>1776436</v>
      </c>
      <c r="K60">
        <v>-73995</v>
      </c>
      <c r="N60">
        <v>-73995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722528</v>
      </c>
      <c r="D7" s="18"/>
      <c r="E7" s="19">
        <v>1978331</v>
      </c>
      <c r="F7" s="20">
        <v>1978331</v>
      </c>
      <c r="G7" s="20">
        <v>32139</v>
      </c>
      <c r="H7" s="20">
        <v>133897</v>
      </c>
      <c r="I7" s="20">
        <v>316333</v>
      </c>
      <c r="J7" s="20">
        <v>482369</v>
      </c>
      <c r="K7" s="20">
        <v>530968</v>
      </c>
      <c r="L7" s="20">
        <v>281319</v>
      </c>
      <c r="M7" s="20">
        <v>587353</v>
      </c>
      <c r="N7" s="20">
        <v>1399640</v>
      </c>
      <c r="O7" s="20"/>
      <c r="P7" s="20"/>
      <c r="Q7" s="20"/>
      <c r="R7" s="20"/>
      <c r="S7" s="20"/>
      <c r="T7" s="20"/>
      <c r="U7" s="20"/>
      <c r="V7" s="20"/>
      <c r="W7" s="20">
        <v>1882009</v>
      </c>
      <c r="X7" s="20">
        <v>989166</v>
      </c>
      <c r="Y7" s="20">
        <v>892843</v>
      </c>
      <c r="Z7" s="21">
        <v>90.262200682190851</v>
      </c>
      <c r="AA7" s="22">
        <v>1978331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2600000</v>
      </c>
      <c r="F9" s="20">
        <v>2600000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1300002</v>
      </c>
      <c r="Y9" s="20">
        <v>-1300002</v>
      </c>
      <c r="Z9" s="21">
        <v>-100</v>
      </c>
      <c r="AA9" s="22">
        <v>2600000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66717000</v>
      </c>
      <c r="F10" s="20">
        <v>66717000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33358500</v>
      </c>
      <c r="Y10" s="20">
        <v>-33358500</v>
      </c>
      <c r="Z10" s="21">
        <v>-100</v>
      </c>
      <c r="AA10" s="22">
        <v>66717000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-12625550</v>
      </c>
      <c r="F14" s="20">
        <v>-12625550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-6312768</v>
      </c>
      <c r="Y14" s="20">
        <v>6312768</v>
      </c>
      <c r="Z14" s="21">
        <v>-100</v>
      </c>
      <c r="AA14" s="22">
        <v>-12625550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722528</v>
      </c>
      <c r="D17" s="26">
        <f>SUM(D6:D16)</f>
        <v>0</v>
      </c>
      <c r="E17" s="27">
        <f t="shared" si="0"/>
        <v>58669781</v>
      </c>
      <c r="F17" s="28">
        <f t="shared" si="0"/>
        <v>58669781</v>
      </c>
      <c r="G17" s="28">
        <f t="shared" si="0"/>
        <v>32139</v>
      </c>
      <c r="H17" s="28">
        <f t="shared" si="0"/>
        <v>133897</v>
      </c>
      <c r="I17" s="28">
        <f t="shared" si="0"/>
        <v>316333</v>
      </c>
      <c r="J17" s="28">
        <f t="shared" si="0"/>
        <v>482369</v>
      </c>
      <c r="K17" s="28">
        <f t="shared" si="0"/>
        <v>530968</v>
      </c>
      <c r="L17" s="28">
        <f t="shared" si="0"/>
        <v>281319</v>
      </c>
      <c r="M17" s="28">
        <f t="shared" si="0"/>
        <v>587353</v>
      </c>
      <c r="N17" s="28">
        <f t="shared" si="0"/>
        <v>1399640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1882009</v>
      </c>
      <c r="X17" s="28">
        <f t="shared" si="0"/>
        <v>29334900</v>
      </c>
      <c r="Y17" s="28">
        <f t="shared" si="0"/>
        <v>-27452891</v>
      </c>
      <c r="Z17" s="29">
        <f>+IF(X17&lt;&gt;0,+(Y17/X17)*100,0)</f>
        <v>-93.584402878482635</v>
      </c>
      <c r="AA17" s="30">
        <f>SUM(AA6:AA16)</f>
        <v>58669781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-300000</v>
      </c>
      <c r="F26" s="20">
        <v>-300000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-150000</v>
      </c>
      <c r="Y26" s="20">
        <v>150000</v>
      </c>
      <c r="Z26" s="21">
        <v>-100</v>
      </c>
      <c r="AA26" s="22">
        <v>-300000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</v>
      </c>
      <c r="F27" s="28">
        <f t="shared" si="1"/>
        <v>-300000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-150000</v>
      </c>
      <c r="Y27" s="28">
        <f t="shared" si="1"/>
        <v>150000</v>
      </c>
      <c r="Z27" s="29">
        <f>+IF(X27&lt;&gt;0,+(Y27/X27)*100,0)</f>
        <v>-100</v>
      </c>
      <c r="AA27" s="30">
        <f>SUM(AA21:AA26)</f>
        <v>-300000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722528</v>
      </c>
      <c r="D38" s="32">
        <f>+D17+D27+D36</f>
        <v>0</v>
      </c>
      <c r="E38" s="33">
        <f t="shared" si="3"/>
        <v>58369781</v>
      </c>
      <c r="F38" s="2">
        <f t="shared" si="3"/>
        <v>58369781</v>
      </c>
      <c r="G38" s="2">
        <f t="shared" si="3"/>
        <v>32139</v>
      </c>
      <c r="H38" s="2">
        <f t="shared" si="3"/>
        <v>133897</v>
      </c>
      <c r="I38" s="2">
        <f t="shared" si="3"/>
        <v>316333</v>
      </c>
      <c r="J38" s="2">
        <f t="shared" si="3"/>
        <v>482369</v>
      </c>
      <c r="K38" s="2">
        <f t="shared" si="3"/>
        <v>530968</v>
      </c>
      <c r="L38" s="2">
        <f t="shared" si="3"/>
        <v>281319</v>
      </c>
      <c r="M38" s="2">
        <f t="shared" si="3"/>
        <v>587353</v>
      </c>
      <c r="N38" s="2">
        <f t="shared" si="3"/>
        <v>1399640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1882009</v>
      </c>
      <c r="X38" s="2">
        <f t="shared" si="3"/>
        <v>29184900</v>
      </c>
      <c r="Y38" s="2">
        <f t="shared" si="3"/>
        <v>-27302891</v>
      </c>
      <c r="Z38" s="34">
        <f>+IF(X38&lt;&gt;0,+(Y38/X38)*100,0)</f>
        <v>-93.551428992389901</v>
      </c>
      <c r="AA38" s="35">
        <f>+AA17+AA27+AA36</f>
        <v>58369781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32139</v>
      </c>
      <c r="I39" s="2">
        <f>+H40+I60</f>
        <v>166036</v>
      </c>
      <c r="J39" s="2">
        <f>+G39</f>
        <v>0</v>
      </c>
      <c r="K39" s="2">
        <f>+I40+K60</f>
        <v>482369</v>
      </c>
      <c r="L39" s="2">
        <f>+K40+L60</f>
        <v>1013337</v>
      </c>
      <c r="M39" s="2">
        <f>+L40+M60</f>
        <v>1294656</v>
      </c>
      <c r="N39" s="2">
        <f>+K39</f>
        <v>482369</v>
      </c>
      <c r="O39" s="2">
        <f>+M40+O60</f>
        <v>1882009</v>
      </c>
      <c r="P39" s="2">
        <f>+O40+P60</f>
        <v>1882009</v>
      </c>
      <c r="Q39" s="2">
        <f>+P40+Q60</f>
        <v>1882009</v>
      </c>
      <c r="R39" s="2">
        <f>+O39</f>
        <v>1882009</v>
      </c>
      <c r="S39" s="2">
        <f>+Q40+S60</f>
        <v>1882009</v>
      </c>
      <c r="T39" s="2">
        <f>+S40+T60</f>
        <v>1882009</v>
      </c>
      <c r="U39" s="2">
        <f>+T40+U60</f>
        <v>1882009</v>
      </c>
      <c r="V39" s="2">
        <f>+S39</f>
        <v>1882009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722528</v>
      </c>
      <c r="D40" s="43">
        <f t="shared" ref="D40:AA40" si="4">+D38+D39</f>
        <v>0</v>
      </c>
      <c r="E40" s="44">
        <f t="shared" si="4"/>
        <v>58369781</v>
      </c>
      <c r="F40" s="45">
        <f t="shared" si="4"/>
        <v>58369781</v>
      </c>
      <c r="G40" s="45">
        <f t="shared" si="4"/>
        <v>32139</v>
      </c>
      <c r="H40" s="45">
        <f t="shared" si="4"/>
        <v>166036</v>
      </c>
      <c r="I40" s="45">
        <f t="shared" si="4"/>
        <v>482369</v>
      </c>
      <c r="J40" s="45">
        <f>+I40</f>
        <v>482369</v>
      </c>
      <c r="K40" s="45">
        <f t="shared" si="4"/>
        <v>1013337</v>
      </c>
      <c r="L40" s="45">
        <f t="shared" si="4"/>
        <v>1294656</v>
      </c>
      <c r="M40" s="45">
        <f t="shared" si="4"/>
        <v>1882009</v>
      </c>
      <c r="N40" s="45">
        <f>+M40</f>
        <v>1882009</v>
      </c>
      <c r="O40" s="45">
        <f t="shared" si="4"/>
        <v>1882009</v>
      </c>
      <c r="P40" s="45">
        <f t="shared" si="4"/>
        <v>1882009</v>
      </c>
      <c r="Q40" s="45">
        <f t="shared" si="4"/>
        <v>1882009</v>
      </c>
      <c r="R40" s="45">
        <f>+Q40</f>
        <v>1882009</v>
      </c>
      <c r="S40" s="45">
        <f t="shared" si="4"/>
        <v>1882009</v>
      </c>
      <c r="T40" s="45">
        <f t="shared" si="4"/>
        <v>1882009</v>
      </c>
      <c r="U40" s="45">
        <f t="shared" si="4"/>
        <v>1882009</v>
      </c>
      <c r="V40" s="45">
        <f>+U40</f>
        <v>1882009</v>
      </c>
      <c r="W40" s="45">
        <f>+V40</f>
        <v>1882009</v>
      </c>
      <c r="X40" s="45">
        <f t="shared" si="4"/>
        <v>29184900</v>
      </c>
      <c r="Y40" s="45">
        <f t="shared" si="4"/>
        <v>-27302891</v>
      </c>
      <c r="Z40" s="46">
        <f>+IF(X40&lt;&gt;0,+(Y40/X40)*100,0)</f>
        <v>-93.551428992389901</v>
      </c>
      <c r="AA40" s="47">
        <f t="shared" si="4"/>
        <v>58369781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281018</v>
      </c>
      <c r="F8" s="20">
        <v>281018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117090</v>
      </c>
      <c r="Y8" s="20">
        <v>-117090</v>
      </c>
      <c r="Z8" s="21">
        <v>-100</v>
      </c>
      <c r="AA8" s="22">
        <v>281018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21599942</v>
      </c>
      <c r="F11" s="20">
        <v>21599942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8999975</v>
      </c>
      <c r="Y11" s="20">
        <v>-8999975</v>
      </c>
      <c r="Z11" s="21">
        <v>-100</v>
      </c>
      <c r="AA11" s="22">
        <v>21599942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-2589149</v>
      </c>
      <c r="D14" s="18"/>
      <c r="E14" s="19"/>
      <c r="F14" s="20"/>
      <c r="G14" s="20">
        <v>-575630</v>
      </c>
      <c r="H14" s="20">
        <v>-894843</v>
      </c>
      <c r="I14" s="20">
        <v>-1037364</v>
      </c>
      <c r="J14" s="20">
        <v>-2507837</v>
      </c>
      <c r="K14" s="20">
        <v>-905834</v>
      </c>
      <c r="L14" s="20">
        <v>-905443</v>
      </c>
      <c r="M14" s="20">
        <v>-1259733</v>
      </c>
      <c r="N14" s="20">
        <v>-3071010</v>
      </c>
      <c r="O14" s="20"/>
      <c r="P14" s="20"/>
      <c r="Q14" s="20"/>
      <c r="R14" s="20"/>
      <c r="S14" s="20"/>
      <c r="T14" s="20"/>
      <c r="U14" s="20"/>
      <c r="V14" s="20"/>
      <c r="W14" s="20">
        <v>-5578847</v>
      </c>
      <c r="X14" s="20"/>
      <c r="Y14" s="20">
        <v>-5578847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-2589149</v>
      </c>
      <c r="D17" s="26">
        <f>SUM(D6:D16)</f>
        <v>0</v>
      </c>
      <c r="E17" s="27">
        <f t="shared" si="0"/>
        <v>21880960</v>
      </c>
      <c r="F17" s="28">
        <f t="shared" si="0"/>
        <v>21880960</v>
      </c>
      <c r="G17" s="28">
        <f t="shared" si="0"/>
        <v>-575630</v>
      </c>
      <c r="H17" s="28">
        <f t="shared" si="0"/>
        <v>-894843</v>
      </c>
      <c r="I17" s="28">
        <f t="shared" si="0"/>
        <v>-1037364</v>
      </c>
      <c r="J17" s="28">
        <f t="shared" si="0"/>
        <v>-2507837</v>
      </c>
      <c r="K17" s="28">
        <f t="shared" si="0"/>
        <v>-905834</v>
      </c>
      <c r="L17" s="28">
        <f t="shared" si="0"/>
        <v>-905443</v>
      </c>
      <c r="M17" s="28">
        <f t="shared" si="0"/>
        <v>-1259733</v>
      </c>
      <c r="N17" s="28">
        <f t="shared" si="0"/>
        <v>-3071010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-5578847</v>
      </c>
      <c r="X17" s="28">
        <f t="shared" si="0"/>
        <v>9117065</v>
      </c>
      <c r="Y17" s="28">
        <f t="shared" si="0"/>
        <v>-14695912</v>
      </c>
      <c r="Z17" s="29">
        <f>+IF(X17&lt;&gt;0,+(Y17/X17)*100,0)</f>
        <v>-161.19126056466638</v>
      </c>
      <c r="AA17" s="30">
        <f>SUM(AA6:AA16)</f>
        <v>21880960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-2589149</v>
      </c>
      <c r="D38" s="32">
        <f>+D17+D27+D36</f>
        <v>0</v>
      </c>
      <c r="E38" s="33">
        <f t="shared" si="3"/>
        <v>21880960</v>
      </c>
      <c r="F38" s="2">
        <f t="shared" si="3"/>
        <v>21880960</v>
      </c>
      <c r="G38" s="2">
        <f t="shared" si="3"/>
        <v>-575630</v>
      </c>
      <c r="H38" s="2">
        <f t="shared" si="3"/>
        <v>-894843</v>
      </c>
      <c r="I38" s="2">
        <f t="shared" si="3"/>
        <v>-1037364</v>
      </c>
      <c r="J38" s="2">
        <f t="shared" si="3"/>
        <v>-2507837</v>
      </c>
      <c r="K38" s="2">
        <f t="shared" si="3"/>
        <v>-905834</v>
      </c>
      <c r="L38" s="2">
        <f t="shared" si="3"/>
        <v>-905443</v>
      </c>
      <c r="M38" s="2">
        <f t="shared" si="3"/>
        <v>-1259733</v>
      </c>
      <c r="N38" s="2">
        <f t="shared" si="3"/>
        <v>-3071010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-5578847</v>
      </c>
      <c r="X38" s="2">
        <f t="shared" si="3"/>
        <v>9117065</v>
      </c>
      <c r="Y38" s="2">
        <f t="shared" si="3"/>
        <v>-14695912</v>
      </c>
      <c r="Z38" s="34">
        <f>+IF(X38&lt;&gt;0,+(Y38/X38)*100,0)</f>
        <v>-161.19126056466638</v>
      </c>
      <c r="AA38" s="35">
        <f>+AA17+AA27+AA36</f>
        <v>21880960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-575630</v>
      </c>
      <c r="I39" s="2">
        <f>+H40+I60</f>
        <v>-1470473</v>
      </c>
      <c r="J39" s="2">
        <f>+G39</f>
        <v>0</v>
      </c>
      <c r="K39" s="2">
        <f>+I40+K60</f>
        <v>-2507837</v>
      </c>
      <c r="L39" s="2">
        <f>+K40+L60</f>
        <v>-3413671</v>
      </c>
      <c r="M39" s="2">
        <f>+L40+M60</f>
        <v>-4319114</v>
      </c>
      <c r="N39" s="2">
        <f>+K39</f>
        <v>-2507837</v>
      </c>
      <c r="O39" s="2">
        <f>+M40+O60</f>
        <v>-5578847</v>
      </c>
      <c r="P39" s="2">
        <f>+O40+P60</f>
        <v>-5578847</v>
      </c>
      <c r="Q39" s="2">
        <f>+P40+Q60</f>
        <v>-5578847</v>
      </c>
      <c r="R39" s="2">
        <f>+O39</f>
        <v>-5578847</v>
      </c>
      <c r="S39" s="2">
        <f>+Q40+S60</f>
        <v>-5578847</v>
      </c>
      <c r="T39" s="2">
        <f>+S40+T60</f>
        <v>-5578847</v>
      </c>
      <c r="U39" s="2">
        <f>+T40+U60</f>
        <v>-5578847</v>
      </c>
      <c r="V39" s="2">
        <f>+S39</f>
        <v>-5578847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-2589149</v>
      </c>
      <c r="D40" s="43">
        <f t="shared" ref="D40:AA40" si="4">+D38+D39</f>
        <v>0</v>
      </c>
      <c r="E40" s="44">
        <f t="shared" si="4"/>
        <v>21880960</v>
      </c>
      <c r="F40" s="45">
        <f t="shared" si="4"/>
        <v>21880960</v>
      </c>
      <c r="G40" s="45">
        <f t="shared" si="4"/>
        <v>-575630</v>
      </c>
      <c r="H40" s="45">
        <f t="shared" si="4"/>
        <v>-1470473</v>
      </c>
      <c r="I40" s="45">
        <f t="shared" si="4"/>
        <v>-2507837</v>
      </c>
      <c r="J40" s="45">
        <f>+I40</f>
        <v>-2507837</v>
      </c>
      <c r="K40" s="45">
        <f t="shared" si="4"/>
        <v>-3413671</v>
      </c>
      <c r="L40" s="45">
        <f t="shared" si="4"/>
        <v>-4319114</v>
      </c>
      <c r="M40" s="45">
        <f t="shared" si="4"/>
        <v>-5578847</v>
      </c>
      <c r="N40" s="45">
        <f>+M40</f>
        <v>-5578847</v>
      </c>
      <c r="O40" s="45">
        <f t="shared" si="4"/>
        <v>-5578847</v>
      </c>
      <c r="P40" s="45">
        <f t="shared" si="4"/>
        <v>-5578847</v>
      </c>
      <c r="Q40" s="45">
        <f t="shared" si="4"/>
        <v>-5578847</v>
      </c>
      <c r="R40" s="45">
        <f>+Q40</f>
        <v>-5578847</v>
      </c>
      <c r="S40" s="45">
        <f t="shared" si="4"/>
        <v>-5578847</v>
      </c>
      <c r="T40" s="45">
        <f t="shared" si="4"/>
        <v>-5578847</v>
      </c>
      <c r="U40" s="45">
        <f t="shared" si="4"/>
        <v>-5578847</v>
      </c>
      <c r="V40" s="45">
        <f>+U40</f>
        <v>-5578847</v>
      </c>
      <c r="W40" s="45">
        <f>+V40</f>
        <v>-5578847</v>
      </c>
      <c r="X40" s="45">
        <f t="shared" si="4"/>
        <v>9117065</v>
      </c>
      <c r="Y40" s="45">
        <f t="shared" si="4"/>
        <v>-14695912</v>
      </c>
      <c r="Z40" s="46">
        <f>+IF(X40&lt;&gt;0,+(Y40/X40)*100,0)</f>
        <v>-161.19126056466638</v>
      </c>
      <c r="AA40" s="47">
        <f t="shared" si="4"/>
        <v>21880960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1556725</v>
      </c>
      <c r="D7" s="18"/>
      <c r="E7" s="19"/>
      <c r="F7" s="20"/>
      <c r="G7" s="20">
        <v>135898</v>
      </c>
      <c r="H7" s="20">
        <v>139065</v>
      </c>
      <c r="I7" s="20">
        <v>95609</v>
      </c>
      <c r="J7" s="20">
        <v>370572</v>
      </c>
      <c r="K7" s="20">
        <v>178884</v>
      </c>
      <c r="L7" s="20">
        <v>126436</v>
      </c>
      <c r="M7" s="20">
        <v>158777</v>
      </c>
      <c r="N7" s="20">
        <v>464097</v>
      </c>
      <c r="O7" s="20"/>
      <c r="P7" s="20"/>
      <c r="Q7" s="20"/>
      <c r="R7" s="20"/>
      <c r="S7" s="20"/>
      <c r="T7" s="20"/>
      <c r="U7" s="20"/>
      <c r="V7" s="20"/>
      <c r="W7" s="20">
        <v>834669</v>
      </c>
      <c r="X7" s="20"/>
      <c r="Y7" s="20">
        <v>834669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1785000</v>
      </c>
      <c r="F9" s="20">
        <v>1785000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892500</v>
      </c>
      <c r="Y9" s="20">
        <v>-892500</v>
      </c>
      <c r="Z9" s="21">
        <v>-100</v>
      </c>
      <c r="AA9" s="22">
        <v>1785000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-819488</v>
      </c>
      <c r="D14" s="18"/>
      <c r="E14" s="19">
        <v>-10259865</v>
      </c>
      <c r="F14" s="20">
        <v>-10259865</v>
      </c>
      <c r="G14" s="20">
        <v>-33739</v>
      </c>
      <c r="H14" s="20">
        <v>-43929</v>
      </c>
      <c r="I14" s="20"/>
      <c r="J14" s="20">
        <v>-77668</v>
      </c>
      <c r="K14" s="20">
        <v>-50569</v>
      </c>
      <c r="L14" s="20">
        <v>-21921</v>
      </c>
      <c r="M14" s="20">
        <v>-109199</v>
      </c>
      <c r="N14" s="20">
        <v>-181689</v>
      </c>
      <c r="O14" s="20"/>
      <c r="P14" s="20"/>
      <c r="Q14" s="20"/>
      <c r="R14" s="20"/>
      <c r="S14" s="20"/>
      <c r="T14" s="20"/>
      <c r="U14" s="20"/>
      <c r="V14" s="20"/>
      <c r="W14" s="20">
        <v>-259357</v>
      </c>
      <c r="X14" s="20">
        <v>-5129928</v>
      </c>
      <c r="Y14" s="20">
        <v>4870571</v>
      </c>
      <c r="Z14" s="21">
        <v>-94.944237034126004</v>
      </c>
      <c r="AA14" s="22">
        <v>-10259865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737237</v>
      </c>
      <c r="D17" s="26">
        <f>SUM(D6:D16)</f>
        <v>0</v>
      </c>
      <c r="E17" s="27">
        <f t="shared" si="0"/>
        <v>-8474865</v>
      </c>
      <c r="F17" s="28">
        <f t="shared" si="0"/>
        <v>-8474865</v>
      </c>
      <c r="G17" s="28">
        <f t="shared" si="0"/>
        <v>102159</v>
      </c>
      <c r="H17" s="28">
        <f t="shared" si="0"/>
        <v>95136</v>
      </c>
      <c r="I17" s="28">
        <f t="shared" si="0"/>
        <v>95609</v>
      </c>
      <c r="J17" s="28">
        <f t="shared" si="0"/>
        <v>292904</v>
      </c>
      <c r="K17" s="28">
        <f t="shared" si="0"/>
        <v>128315</v>
      </c>
      <c r="L17" s="28">
        <f t="shared" si="0"/>
        <v>104515</v>
      </c>
      <c r="M17" s="28">
        <f t="shared" si="0"/>
        <v>49578</v>
      </c>
      <c r="N17" s="28">
        <f t="shared" si="0"/>
        <v>282408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575312</v>
      </c>
      <c r="X17" s="28">
        <f t="shared" si="0"/>
        <v>-4237428</v>
      </c>
      <c r="Y17" s="28">
        <f t="shared" si="0"/>
        <v>4812740</v>
      </c>
      <c r="Z17" s="29">
        <f>+IF(X17&lt;&gt;0,+(Y17/X17)*100,0)</f>
        <v>-113.57691505318792</v>
      </c>
      <c r="AA17" s="30">
        <f>SUM(AA6:AA16)</f>
        <v>-8474865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-7935</v>
      </c>
      <c r="D26" s="18"/>
      <c r="E26" s="19">
        <v>-50000</v>
      </c>
      <c r="F26" s="20">
        <v>-50000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-25002</v>
      </c>
      <c r="Y26" s="20">
        <v>25002</v>
      </c>
      <c r="Z26" s="21">
        <v>-100</v>
      </c>
      <c r="AA26" s="22">
        <v>-50000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-7935</v>
      </c>
      <c r="D27" s="26">
        <f>SUM(D21:D26)</f>
        <v>0</v>
      </c>
      <c r="E27" s="27">
        <f t="shared" si="1"/>
        <v>-50000</v>
      </c>
      <c r="F27" s="28">
        <f t="shared" si="1"/>
        <v>-50000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-25002</v>
      </c>
      <c r="Y27" s="28">
        <f t="shared" si="1"/>
        <v>25002</v>
      </c>
      <c r="Z27" s="29">
        <f>+IF(X27&lt;&gt;0,+(Y27/X27)*100,0)</f>
        <v>-100</v>
      </c>
      <c r="AA27" s="30">
        <f>SUM(AA21:AA26)</f>
        <v>-50000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729302</v>
      </c>
      <c r="D38" s="32">
        <f>+D17+D27+D36</f>
        <v>0</v>
      </c>
      <c r="E38" s="33">
        <f t="shared" si="3"/>
        <v>-8524865</v>
      </c>
      <c r="F38" s="2">
        <f t="shared" si="3"/>
        <v>-8524865</v>
      </c>
      <c r="G38" s="2">
        <f t="shared" si="3"/>
        <v>102159</v>
      </c>
      <c r="H38" s="2">
        <f t="shared" si="3"/>
        <v>95136</v>
      </c>
      <c r="I38" s="2">
        <f t="shared" si="3"/>
        <v>95609</v>
      </c>
      <c r="J38" s="2">
        <f t="shared" si="3"/>
        <v>292904</v>
      </c>
      <c r="K38" s="2">
        <f t="shared" si="3"/>
        <v>128315</v>
      </c>
      <c r="L38" s="2">
        <f t="shared" si="3"/>
        <v>104515</v>
      </c>
      <c r="M38" s="2">
        <f t="shared" si="3"/>
        <v>49578</v>
      </c>
      <c r="N38" s="2">
        <f t="shared" si="3"/>
        <v>282408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575312</v>
      </c>
      <c r="X38" s="2">
        <f t="shared" si="3"/>
        <v>-4262430</v>
      </c>
      <c r="Y38" s="2">
        <f t="shared" si="3"/>
        <v>4837742</v>
      </c>
      <c r="Z38" s="34">
        <f>+IF(X38&lt;&gt;0,+(Y38/X38)*100,0)</f>
        <v>-113.4972773746431</v>
      </c>
      <c r="AA38" s="35">
        <f>+AA17+AA27+AA36</f>
        <v>-8524865</v>
      </c>
    </row>
    <row r="39" spans="1:27" x14ac:dyDescent="0.25">
      <c r="A39" s="23" t="s">
        <v>60</v>
      </c>
      <c r="B39" s="17"/>
      <c r="C39" s="32">
        <v>2707186</v>
      </c>
      <c r="D39" s="32"/>
      <c r="E39" s="33"/>
      <c r="F39" s="2"/>
      <c r="G39" s="2">
        <v>3429462</v>
      </c>
      <c r="H39" s="2">
        <f>+G40+H60</f>
        <v>3531621</v>
      </c>
      <c r="I39" s="2">
        <f>+H40+I60</f>
        <v>3626757</v>
      </c>
      <c r="J39" s="2">
        <f>+G39</f>
        <v>3429462</v>
      </c>
      <c r="K39" s="2">
        <f>+I40+K60</f>
        <v>3722366</v>
      </c>
      <c r="L39" s="2">
        <f>+K40+L60</f>
        <v>3850681</v>
      </c>
      <c r="M39" s="2">
        <f>+L40+M60</f>
        <v>3955196</v>
      </c>
      <c r="N39" s="2">
        <f>+K39</f>
        <v>3722366</v>
      </c>
      <c r="O39" s="2">
        <f>+M40+O60</f>
        <v>4004774</v>
      </c>
      <c r="P39" s="2">
        <f>+O40+P60</f>
        <v>4004774</v>
      </c>
      <c r="Q39" s="2">
        <f>+P40+Q60</f>
        <v>4004774</v>
      </c>
      <c r="R39" s="2">
        <f>+O39</f>
        <v>4004774</v>
      </c>
      <c r="S39" s="2">
        <f>+Q40+S60</f>
        <v>4004774</v>
      </c>
      <c r="T39" s="2">
        <f>+S40+T60</f>
        <v>4004774</v>
      </c>
      <c r="U39" s="2">
        <f>+T40+U60</f>
        <v>4004774</v>
      </c>
      <c r="V39" s="2">
        <f>+S39</f>
        <v>4004774</v>
      </c>
      <c r="W39" s="2">
        <f>+G39</f>
        <v>3429462</v>
      </c>
      <c r="X39" s="2"/>
      <c r="Y39" s="2">
        <f>+W39-X39</f>
        <v>3429462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3436488</v>
      </c>
      <c r="D40" s="43">
        <f t="shared" ref="D40:AA40" si="4">+D38+D39</f>
        <v>0</v>
      </c>
      <c r="E40" s="44">
        <f t="shared" si="4"/>
        <v>-8524865</v>
      </c>
      <c r="F40" s="45">
        <f t="shared" si="4"/>
        <v>-8524865</v>
      </c>
      <c r="G40" s="45">
        <f t="shared" si="4"/>
        <v>3531621</v>
      </c>
      <c r="H40" s="45">
        <f t="shared" si="4"/>
        <v>3626757</v>
      </c>
      <c r="I40" s="45">
        <f t="shared" si="4"/>
        <v>3722366</v>
      </c>
      <c r="J40" s="45">
        <f>+I40</f>
        <v>3722366</v>
      </c>
      <c r="K40" s="45">
        <f t="shared" si="4"/>
        <v>3850681</v>
      </c>
      <c r="L40" s="45">
        <f t="shared" si="4"/>
        <v>3955196</v>
      </c>
      <c r="M40" s="45">
        <f t="shared" si="4"/>
        <v>4004774</v>
      </c>
      <c r="N40" s="45">
        <f>+M40</f>
        <v>4004774</v>
      </c>
      <c r="O40" s="45">
        <f t="shared" si="4"/>
        <v>4004774</v>
      </c>
      <c r="P40" s="45">
        <f t="shared" si="4"/>
        <v>4004774</v>
      </c>
      <c r="Q40" s="45">
        <f t="shared" si="4"/>
        <v>4004774</v>
      </c>
      <c r="R40" s="45">
        <f>+Q40</f>
        <v>4004774</v>
      </c>
      <c r="S40" s="45">
        <f t="shared" si="4"/>
        <v>4004774</v>
      </c>
      <c r="T40" s="45">
        <f t="shared" si="4"/>
        <v>4004774</v>
      </c>
      <c r="U40" s="45">
        <f t="shared" si="4"/>
        <v>4004774</v>
      </c>
      <c r="V40" s="45">
        <f>+U40</f>
        <v>4004774</v>
      </c>
      <c r="W40" s="45">
        <f>+V40</f>
        <v>4004774</v>
      </c>
      <c r="X40" s="45">
        <f t="shared" si="4"/>
        <v>-4262430</v>
      </c>
      <c r="Y40" s="45">
        <f t="shared" si="4"/>
        <v>8267204</v>
      </c>
      <c r="Z40" s="46">
        <f>+IF(X40&lt;&gt;0,+(Y40/X40)*100,0)</f>
        <v>-193.95518518779193</v>
      </c>
      <c r="AA40" s="47">
        <f t="shared" si="4"/>
        <v>-8524865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3429462</v>
      </c>
      <c r="J60">
        <v>3429462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9854</v>
      </c>
      <c r="N6" s="20">
        <v>9854</v>
      </c>
      <c r="O6" s="20"/>
      <c r="P6" s="20"/>
      <c r="Q6" s="20"/>
      <c r="R6" s="20"/>
      <c r="S6" s="20"/>
      <c r="T6" s="20"/>
      <c r="U6" s="20"/>
      <c r="V6" s="20"/>
      <c r="W6" s="20">
        <v>9854</v>
      </c>
      <c r="X6" s="20"/>
      <c r="Y6" s="20">
        <v>9854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386465</v>
      </c>
      <c r="N7" s="20">
        <v>386465</v>
      </c>
      <c r="O7" s="20"/>
      <c r="P7" s="20"/>
      <c r="Q7" s="20"/>
      <c r="R7" s="20"/>
      <c r="S7" s="20"/>
      <c r="T7" s="20"/>
      <c r="U7" s="20"/>
      <c r="V7" s="20"/>
      <c r="W7" s="20">
        <v>386465</v>
      </c>
      <c r="X7" s="20"/>
      <c r="Y7" s="20">
        <v>386465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>
        <v>230567</v>
      </c>
      <c r="N11" s="20">
        <v>230567</v>
      </c>
      <c r="O11" s="20"/>
      <c r="P11" s="20"/>
      <c r="Q11" s="20"/>
      <c r="R11" s="20"/>
      <c r="S11" s="20"/>
      <c r="T11" s="20"/>
      <c r="U11" s="20"/>
      <c r="V11" s="20"/>
      <c r="W11" s="20">
        <v>230567</v>
      </c>
      <c r="X11" s="20"/>
      <c r="Y11" s="20">
        <v>230567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626886</v>
      </c>
      <c r="N17" s="28">
        <f t="shared" si="0"/>
        <v>626886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626886</v>
      </c>
      <c r="X17" s="28">
        <f t="shared" si="0"/>
        <v>0</v>
      </c>
      <c r="Y17" s="28">
        <f t="shared" si="0"/>
        <v>626886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626886</v>
      </c>
      <c r="N38" s="2">
        <f t="shared" si="3"/>
        <v>626886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626886</v>
      </c>
      <c r="X38" s="2">
        <f t="shared" si="3"/>
        <v>0</v>
      </c>
      <c r="Y38" s="2">
        <f t="shared" si="3"/>
        <v>626886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626886</v>
      </c>
      <c r="P39" s="2">
        <f>+O40+P60</f>
        <v>626886</v>
      </c>
      <c r="Q39" s="2">
        <f>+P40+Q60</f>
        <v>626886</v>
      </c>
      <c r="R39" s="2">
        <f>+O39</f>
        <v>626886</v>
      </c>
      <c r="S39" s="2">
        <f>+Q40+S60</f>
        <v>626886</v>
      </c>
      <c r="T39" s="2">
        <f>+S40+T60</f>
        <v>626886</v>
      </c>
      <c r="U39" s="2">
        <f>+T40+U60</f>
        <v>626886</v>
      </c>
      <c r="V39" s="2">
        <f>+S39</f>
        <v>626886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626886</v>
      </c>
      <c r="N40" s="45">
        <f>+M40</f>
        <v>626886</v>
      </c>
      <c r="O40" s="45">
        <f t="shared" si="4"/>
        <v>626886</v>
      </c>
      <c r="P40" s="45">
        <f t="shared" si="4"/>
        <v>626886</v>
      </c>
      <c r="Q40" s="45">
        <f t="shared" si="4"/>
        <v>626886</v>
      </c>
      <c r="R40" s="45">
        <f>+Q40</f>
        <v>626886</v>
      </c>
      <c r="S40" s="45">
        <f t="shared" si="4"/>
        <v>626886</v>
      </c>
      <c r="T40" s="45">
        <f t="shared" si="4"/>
        <v>626886</v>
      </c>
      <c r="U40" s="45">
        <f t="shared" si="4"/>
        <v>626886</v>
      </c>
      <c r="V40" s="45">
        <f>+U40</f>
        <v>626886</v>
      </c>
      <c r="W40" s="45">
        <f>+V40</f>
        <v>626886</v>
      </c>
      <c r="X40" s="45">
        <f t="shared" si="4"/>
        <v>0</v>
      </c>
      <c r="Y40" s="45">
        <f t="shared" si="4"/>
        <v>626886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58105476</v>
      </c>
      <c r="F7" s="20">
        <v>58105476</v>
      </c>
      <c r="G7" s="20"/>
      <c r="H7" s="20"/>
      <c r="I7" s="20"/>
      <c r="J7" s="20"/>
      <c r="K7" s="20">
        <v>1930</v>
      </c>
      <c r="L7" s="20">
        <v>3222</v>
      </c>
      <c r="M7" s="20">
        <v>1864</v>
      </c>
      <c r="N7" s="20">
        <v>7016</v>
      </c>
      <c r="O7" s="20"/>
      <c r="P7" s="20"/>
      <c r="Q7" s="20"/>
      <c r="R7" s="20"/>
      <c r="S7" s="20"/>
      <c r="T7" s="20"/>
      <c r="U7" s="20"/>
      <c r="V7" s="20"/>
      <c r="W7" s="20">
        <v>7016</v>
      </c>
      <c r="X7" s="20">
        <v>29052738</v>
      </c>
      <c r="Y7" s="20">
        <v>-29045722</v>
      </c>
      <c r="Z7" s="21">
        <v>-99.975850813097196</v>
      </c>
      <c r="AA7" s="22">
        <v>58105476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32203271</v>
      </c>
      <c r="D9" s="18"/>
      <c r="E9" s="19">
        <v>37800000</v>
      </c>
      <c r="F9" s="20">
        <v>37800000</v>
      </c>
      <c r="G9" s="20"/>
      <c r="H9" s="20">
        <v>15750024</v>
      </c>
      <c r="I9" s="20"/>
      <c r="J9" s="20">
        <v>15750024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15750024</v>
      </c>
      <c r="X9" s="20">
        <v>25200000</v>
      </c>
      <c r="Y9" s="20">
        <v>-9449976</v>
      </c>
      <c r="Z9" s="21">
        <v>-37.499904761904759</v>
      </c>
      <c r="AA9" s="22">
        <v>37800000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-12371303</v>
      </c>
      <c r="D14" s="18"/>
      <c r="E14" s="19"/>
      <c r="F14" s="20"/>
      <c r="G14" s="20">
        <v>-2145842</v>
      </c>
      <c r="H14" s="20">
        <v>-527831</v>
      </c>
      <c r="I14" s="20">
        <v>-598700</v>
      </c>
      <c r="J14" s="20">
        <v>-3272373</v>
      </c>
      <c r="K14" s="20">
        <v>-667620</v>
      </c>
      <c r="L14" s="20">
        <v>-628908</v>
      </c>
      <c r="M14" s="20">
        <v>-208392</v>
      </c>
      <c r="N14" s="20">
        <v>-1504920</v>
      </c>
      <c r="O14" s="20"/>
      <c r="P14" s="20"/>
      <c r="Q14" s="20"/>
      <c r="R14" s="20"/>
      <c r="S14" s="20"/>
      <c r="T14" s="20"/>
      <c r="U14" s="20"/>
      <c r="V14" s="20"/>
      <c r="W14" s="20">
        <v>-4777293</v>
      </c>
      <c r="X14" s="20"/>
      <c r="Y14" s="20">
        <v>-4777293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19831968</v>
      </c>
      <c r="D17" s="26">
        <f>SUM(D6:D16)</f>
        <v>0</v>
      </c>
      <c r="E17" s="27">
        <f t="shared" si="0"/>
        <v>95905476</v>
      </c>
      <c r="F17" s="28">
        <f t="shared" si="0"/>
        <v>95905476</v>
      </c>
      <c r="G17" s="28">
        <f t="shared" si="0"/>
        <v>-2145842</v>
      </c>
      <c r="H17" s="28">
        <f t="shared" si="0"/>
        <v>15222193</v>
      </c>
      <c r="I17" s="28">
        <f t="shared" si="0"/>
        <v>-598700</v>
      </c>
      <c r="J17" s="28">
        <f t="shared" si="0"/>
        <v>12477651</v>
      </c>
      <c r="K17" s="28">
        <f t="shared" si="0"/>
        <v>-665690</v>
      </c>
      <c r="L17" s="28">
        <f t="shared" si="0"/>
        <v>-625686</v>
      </c>
      <c r="M17" s="28">
        <f t="shared" si="0"/>
        <v>-206528</v>
      </c>
      <c r="N17" s="28">
        <f t="shared" si="0"/>
        <v>-1497904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10979747</v>
      </c>
      <c r="X17" s="28">
        <f t="shared" si="0"/>
        <v>54252738</v>
      </c>
      <c r="Y17" s="28">
        <f t="shared" si="0"/>
        <v>-43272991</v>
      </c>
      <c r="Z17" s="29">
        <f>+IF(X17&lt;&gt;0,+(Y17/X17)*100,0)</f>
        <v>-79.761856443079424</v>
      </c>
      <c r="AA17" s="30">
        <f>SUM(AA6:AA16)</f>
        <v>95905476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-24607</v>
      </c>
      <c r="D26" s="18"/>
      <c r="E26" s="19">
        <v>-3050004</v>
      </c>
      <c r="F26" s="20">
        <v>-3050004</v>
      </c>
      <c r="G26" s="20"/>
      <c r="H26" s="20"/>
      <c r="I26" s="20">
        <v>-14954</v>
      </c>
      <c r="J26" s="20">
        <v>-14954</v>
      </c>
      <c r="K26" s="20">
        <v>-29997</v>
      </c>
      <c r="L26" s="20">
        <v>-44150</v>
      </c>
      <c r="M26" s="20"/>
      <c r="N26" s="20">
        <v>-74147</v>
      </c>
      <c r="O26" s="20"/>
      <c r="P26" s="20"/>
      <c r="Q26" s="20"/>
      <c r="R26" s="20"/>
      <c r="S26" s="20"/>
      <c r="T26" s="20"/>
      <c r="U26" s="20"/>
      <c r="V26" s="20"/>
      <c r="W26" s="20">
        <v>-89101</v>
      </c>
      <c r="X26" s="20">
        <v>-1525002</v>
      </c>
      <c r="Y26" s="20">
        <v>1435901</v>
      </c>
      <c r="Z26" s="21">
        <v>-94.157319137942125</v>
      </c>
      <c r="AA26" s="22">
        <v>-3050004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-24607</v>
      </c>
      <c r="D27" s="26">
        <f>SUM(D21:D26)</f>
        <v>0</v>
      </c>
      <c r="E27" s="27">
        <f t="shared" si="1"/>
        <v>-3050004</v>
      </c>
      <c r="F27" s="28">
        <f t="shared" si="1"/>
        <v>-3050004</v>
      </c>
      <c r="G27" s="28">
        <f t="shared" si="1"/>
        <v>0</v>
      </c>
      <c r="H27" s="28">
        <f t="shared" si="1"/>
        <v>0</v>
      </c>
      <c r="I27" s="28">
        <f t="shared" si="1"/>
        <v>-14954</v>
      </c>
      <c r="J27" s="28">
        <f t="shared" si="1"/>
        <v>-14954</v>
      </c>
      <c r="K27" s="28">
        <f t="shared" si="1"/>
        <v>-29997</v>
      </c>
      <c r="L27" s="28">
        <f t="shared" si="1"/>
        <v>-44150</v>
      </c>
      <c r="M27" s="28">
        <f t="shared" si="1"/>
        <v>0</v>
      </c>
      <c r="N27" s="28">
        <f t="shared" si="1"/>
        <v>-74147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-89101</v>
      </c>
      <c r="X27" s="28">
        <f t="shared" si="1"/>
        <v>-1525002</v>
      </c>
      <c r="Y27" s="28">
        <f t="shared" si="1"/>
        <v>1435901</v>
      </c>
      <c r="Z27" s="29">
        <f>+IF(X27&lt;&gt;0,+(Y27/X27)*100,0)</f>
        <v>-94.157319137942125</v>
      </c>
      <c r="AA27" s="30">
        <f>SUM(AA21:AA26)</f>
        <v>-3050004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19807361</v>
      </c>
      <c r="D38" s="32">
        <f>+D17+D27+D36</f>
        <v>0</v>
      </c>
      <c r="E38" s="33">
        <f t="shared" si="3"/>
        <v>92855472</v>
      </c>
      <c r="F38" s="2">
        <f t="shared" si="3"/>
        <v>92855472</v>
      </c>
      <c r="G38" s="2">
        <f t="shared" si="3"/>
        <v>-2145842</v>
      </c>
      <c r="H38" s="2">
        <f t="shared" si="3"/>
        <v>15222193</v>
      </c>
      <c r="I38" s="2">
        <f t="shared" si="3"/>
        <v>-613654</v>
      </c>
      <c r="J38" s="2">
        <f t="shared" si="3"/>
        <v>12462697</v>
      </c>
      <c r="K38" s="2">
        <f t="shared" si="3"/>
        <v>-695687</v>
      </c>
      <c r="L38" s="2">
        <f t="shared" si="3"/>
        <v>-669836</v>
      </c>
      <c r="M38" s="2">
        <f t="shared" si="3"/>
        <v>-206528</v>
      </c>
      <c r="N38" s="2">
        <f t="shared" si="3"/>
        <v>-1572051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10890646</v>
      </c>
      <c r="X38" s="2">
        <f t="shared" si="3"/>
        <v>52727736</v>
      </c>
      <c r="Y38" s="2">
        <f t="shared" si="3"/>
        <v>-41837090</v>
      </c>
      <c r="Z38" s="34">
        <f>+IF(X38&lt;&gt;0,+(Y38/X38)*100,0)</f>
        <v>-79.345508026363959</v>
      </c>
      <c r="AA38" s="35">
        <f>+AA17+AA27+AA36</f>
        <v>92855472</v>
      </c>
    </row>
    <row r="39" spans="1:27" x14ac:dyDescent="0.25">
      <c r="A39" s="23" t="s">
        <v>60</v>
      </c>
      <c r="B39" s="17"/>
      <c r="C39" s="32">
        <v>137881284</v>
      </c>
      <c r="D39" s="32"/>
      <c r="E39" s="33">
        <v>106140189</v>
      </c>
      <c r="F39" s="2">
        <v>106140189</v>
      </c>
      <c r="G39" s="2">
        <v>167692435</v>
      </c>
      <c r="H39" s="2">
        <f>+G40+H60</f>
        <v>165546593</v>
      </c>
      <c r="I39" s="2">
        <f>+H40+I60</f>
        <v>180768786</v>
      </c>
      <c r="J39" s="2">
        <f>+G39</f>
        <v>167692435</v>
      </c>
      <c r="K39" s="2">
        <f>+I40+K60</f>
        <v>180155132</v>
      </c>
      <c r="L39" s="2">
        <f>+K40+L60</f>
        <v>179459445</v>
      </c>
      <c r="M39" s="2">
        <f>+L40+M60</f>
        <v>178789609</v>
      </c>
      <c r="N39" s="2">
        <f>+K39</f>
        <v>180155132</v>
      </c>
      <c r="O39" s="2">
        <f>+M40+O60</f>
        <v>178583081</v>
      </c>
      <c r="P39" s="2">
        <f>+O40+P60</f>
        <v>178583081</v>
      </c>
      <c r="Q39" s="2">
        <f>+P40+Q60</f>
        <v>178583081</v>
      </c>
      <c r="R39" s="2">
        <f>+O39</f>
        <v>178583081</v>
      </c>
      <c r="S39" s="2">
        <f>+Q40+S60</f>
        <v>178583081</v>
      </c>
      <c r="T39" s="2">
        <f>+S40+T60</f>
        <v>178583081</v>
      </c>
      <c r="U39" s="2">
        <f>+T40+U60</f>
        <v>178583081</v>
      </c>
      <c r="V39" s="2">
        <f>+S39</f>
        <v>178583081</v>
      </c>
      <c r="W39" s="2">
        <f>+G39</f>
        <v>167692435</v>
      </c>
      <c r="X39" s="2">
        <v>106140189</v>
      </c>
      <c r="Y39" s="2">
        <f>+W39-X39</f>
        <v>61552246</v>
      </c>
      <c r="Z39" s="34">
        <f>+IF(X39&lt;&gt;0,+(Y39/X39)*100,0)</f>
        <v>57.991460708629418</v>
      </c>
      <c r="AA39" s="35">
        <v>106140189</v>
      </c>
    </row>
    <row r="40" spans="1:27" x14ac:dyDescent="0.25">
      <c r="A40" s="41" t="s">
        <v>62</v>
      </c>
      <c r="B40" s="42" t="s">
        <v>61</v>
      </c>
      <c r="C40" s="43">
        <f>+C38+C39</f>
        <v>157688645</v>
      </c>
      <c r="D40" s="43">
        <f t="shared" ref="D40:AA40" si="4">+D38+D39</f>
        <v>0</v>
      </c>
      <c r="E40" s="44">
        <f t="shared" si="4"/>
        <v>198995661</v>
      </c>
      <c r="F40" s="45">
        <f t="shared" si="4"/>
        <v>198995661</v>
      </c>
      <c r="G40" s="45">
        <f t="shared" si="4"/>
        <v>165546593</v>
      </c>
      <c r="H40" s="45">
        <f t="shared" si="4"/>
        <v>180768786</v>
      </c>
      <c r="I40" s="45">
        <f t="shared" si="4"/>
        <v>180155132</v>
      </c>
      <c r="J40" s="45">
        <f>+I40</f>
        <v>180155132</v>
      </c>
      <c r="K40" s="45">
        <f t="shared" si="4"/>
        <v>179459445</v>
      </c>
      <c r="L40" s="45">
        <f t="shared" si="4"/>
        <v>178789609</v>
      </c>
      <c r="M40" s="45">
        <f t="shared" si="4"/>
        <v>178583081</v>
      </c>
      <c r="N40" s="45">
        <f>+M40</f>
        <v>178583081</v>
      </c>
      <c r="O40" s="45">
        <f t="shared" si="4"/>
        <v>178583081</v>
      </c>
      <c r="P40" s="45">
        <f t="shared" si="4"/>
        <v>178583081</v>
      </c>
      <c r="Q40" s="45">
        <f t="shared" si="4"/>
        <v>178583081</v>
      </c>
      <c r="R40" s="45">
        <f>+Q40</f>
        <v>178583081</v>
      </c>
      <c r="S40" s="45">
        <f t="shared" si="4"/>
        <v>178583081</v>
      </c>
      <c r="T40" s="45">
        <f t="shared" si="4"/>
        <v>178583081</v>
      </c>
      <c r="U40" s="45">
        <f t="shared" si="4"/>
        <v>178583081</v>
      </c>
      <c r="V40" s="45">
        <f>+U40</f>
        <v>178583081</v>
      </c>
      <c r="W40" s="45">
        <f>+V40</f>
        <v>178583081</v>
      </c>
      <c r="X40" s="45">
        <f t="shared" si="4"/>
        <v>158867925</v>
      </c>
      <c r="Y40" s="45">
        <f t="shared" si="4"/>
        <v>19715156</v>
      </c>
      <c r="Z40" s="46">
        <f>+IF(X40&lt;&gt;0,+(Y40/X40)*100,0)</f>
        <v>12.409777492845079</v>
      </c>
      <c r="AA40" s="47">
        <f t="shared" si="4"/>
        <v>198995661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167692435</v>
      </c>
      <c r="J60">
        <v>167692435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9038203</v>
      </c>
      <c r="D7" s="18"/>
      <c r="E7" s="19">
        <v>23061022</v>
      </c>
      <c r="F7" s="20">
        <v>23061022</v>
      </c>
      <c r="G7" s="20">
        <v>817965</v>
      </c>
      <c r="H7" s="20">
        <v>736307</v>
      </c>
      <c r="I7" s="20">
        <v>698533</v>
      </c>
      <c r="J7" s="20">
        <v>2252805</v>
      </c>
      <c r="K7" s="20">
        <v>660362</v>
      </c>
      <c r="L7" s="20">
        <v>668008</v>
      </c>
      <c r="M7" s="20">
        <v>543642</v>
      </c>
      <c r="N7" s="20">
        <v>1872012</v>
      </c>
      <c r="O7" s="20"/>
      <c r="P7" s="20"/>
      <c r="Q7" s="20"/>
      <c r="R7" s="20"/>
      <c r="S7" s="20"/>
      <c r="T7" s="20"/>
      <c r="U7" s="20"/>
      <c r="V7" s="20"/>
      <c r="W7" s="20">
        <v>4124817</v>
      </c>
      <c r="X7" s="20">
        <v>11530512</v>
      </c>
      <c r="Y7" s="20">
        <v>-7405695</v>
      </c>
      <c r="Z7" s="21">
        <v>-64.226939792439396</v>
      </c>
      <c r="AA7" s="22">
        <v>23061022</v>
      </c>
    </row>
    <row r="8" spans="1:27" x14ac:dyDescent="0.25">
      <c r="A8" s="23" t="s">
        <v>36</v>
      </c>
      <c r="B8" s="17" t="s">
        <v>32</v>
      </c>
      <c r="C8" s="18">
        <v>1623</v>
      </c>
      <c r="D8" s="18"/>
      <c r="E8" s="19">
        <v>105000</v>
      </c>
      <c r="F8" s="20">
        <v>105000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52500</v>
      </c>
      <c r="Y8" s="20">
        <v>-52500</v>
      </c>
      <c r="Z8" s="21">
        <v>-100</v>
      </c>
      <c r="AA8" s="22">
        <v>105000</v>
      </c>
    </row>
    <row r="9" spans="1:27" x14ac:dyDescent="0.25">
      <c r="A9" s="23" t="s">
        <v>37</v>
      </c>
      <c r="B9" s="17" t="s">
        <v>6</v>
      </c>
      <c r="C9" s="18">
        <v>812711</v>
      </c>
      <c r="D9" s="18"/>
      <c r="E9" s="19">
        <v>10457686</v>
      </c>
      <c r="F9" s="20">
        <v>10457686</v>
      </c>
      <c r="G9" s="20">
        <v>300000</v>
      </c>
      <c r="H9" s="20"/>
      <c r="I9" s="20"/>
      <c r="J9" s="20">
        <v>300000</v>
      </c>
      <c r="K9" s="20">
        <v>544660</v>
      </c>
      <c r="L9" s="20"/>
      <c r="M9" s="20"/>
      <c r="N9" s="20">
        <v>544660</v>
      </c>
      <c r="O9" s="20"/>
      <c r="P9" s="20"/>
      <c r="Q9" s="20"/>
      <c r="R9" s="20"/>
      <c r="S9" s="20"/>
      <c r="T9" s="20"/>
      <c r="U9" s="20"/>
      <c r="V9" s="20"/>
      <c r="W9" s="20">
        <v>844660</v>
      </c>
      <c r="X9" s="20">
        <v>6971790</v>
      </c>
      <c r="Y9" s="20">
        <v>-6127130</v>
      </c>
      <c r="Z9" s="21">
        <v>-87.884603523628783</v>
      </c>
      <c r="AA9" s="22">
        <v>10457686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-3659627</v>
      </c>
      <c r="D14" s="18"/>
      <c r="E14" s="19"/>
      <c r="F14" s="20"/>
      <c r="G14" s="20">
        <v>-8557241</v>
      </c>
      <c r="H14" s="20">
        <v>-12193357</v>
      </c>
      <c r="I14" s="20">
        <v>-13568078</v>
      </c>
      <c r="J14" s="20">
        <v>-34318676</v>
      </c>
      <c r="K14" s="20">
        <v>-9640193</v>
      </c>
      <c r="L14" s="20">
        <v>-13598547</v>
      </c>
      <c r="M14" s="20">
        <v>-14257278</v>
      </c>
      <c r="N14" s="20">
        <v>-37496018</v>
      </c>
      <c r="O14" s="20"/>
      <c r="P14" s="20"/>
      <c r="Q14" s="20"/>
      <c r="R14" s="20"/>
      <c r="S14" s="20"/>
      <c r="T14" s="20"/>
      <c r="U14" s="20"/>
      <c r="V14" s="20"/>
      <c r="W14" s="20">
        <v>-71814694</v>
      </c>
      <c r="X14" s="20"/>
      <c r="Y14" s="20">
        <v>-71814694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6192910</v>
      </c>
      <c r="D17" s="26">
        <f>SUM(D6:D16)</f>
        <v>0</v>
      </c>
      <c r="E17" s="27">
        <f t="shared" si="0"/>
        <v>33623708</v>
      </c>
      <c r="F17" s="28">
        <f t="shared" si="0"/>
        <v>33623708</v>
      </c>
      <c r="G17" s="28">
        <f t="shared" si="0"/>
        <v>-7439276</v>
      </c>
      <c r="H17" s="28">
        <f t="shared" si="0"/>
        <v>-11457050</v>
      </c>
      <c r="I17" s="28">
        <f t="shared" si="0"/>
        <v>-12869545</v>
      </c>
      <c r="J17" s="28">
        <f t="shared" si="0"/>
        <v>-31765871</v>
      </c>
      <c r="K17" s="28">
        <f t="shared" si="0"/>
        <v>-8435171</v>
      </c>
      <c r="L17" s="28">
        <f t="shared" si="0"/>
        <v>-12930539</v>
      </c>
      <c r="M17" s="28">
        <f t="shared" si="0"/>
        <v>-13713636</v>
      </c>
      <c r="N17" s="28">
        <f t="shared" si="0"/>
        <v>-35079346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-66845217</v>
      </c>
      <c r="X17" s="28">
        <f t="shared" si="0"/>
        <v>18554802</v>
      </c>
      <c r="Y17" s="28">
        <f t="shared" si="0"/>
        <v>-85400019</v>
      </c>
      <c r="Z17" s="29">
        <f>+IF(X17&lt;&gt;0,+(Y17/X17)*100,0)</f>
        <v>-460.25831480174242</v>
      </c>
      <c r="AA17" s="30">
        <f>SUM(AA6:AA16)</f>
        <v>33623708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-2000000</v>
      </c>
      <c r="Y26" s="20">
        <v>2000000</v>
      </c>
      <c r="Z26" s="21">
        <v>-100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-2000000</v>
      </c>
      <c r="Y27" s="28">
        <f t="shared" si="1"/>
        <v>2000000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6192910</v>
      </c>
      <c r="D38" s="32">
        <f>+D17+D27+D36</f>
        <v>0</v>
      </c>
      <c r="E38" s="33">
        <f t="shared" si="3"/>
        <v>31623708</v>
      </c>
      <c r="F38" s="2">
        <f t="shared" si="3"/>
        <v>31623708</v>
      </c>
      <c r="G38" s="2">
        <f t="shared" si="3"/>
        <v>-7439276</v>
      </c>
      <c r="H38" s="2">
        <f t="shared" si="3"/>
        <v>-11457050</v>
      </c>
      <c r="I38" s="2">
        <f t="shared" si="3"/>
        <v>-12869545</v>
      </c>
      <c r="J38" s="2">
        <f t="shared" si="3"/>
        <v>-31765871</v>
      </c>
      <c r="K38" s="2">
        <f t="shared" si="3"/>
        <v>-8435171</v>
      </c>
      <c r="L38" s="2">
        <f t="shared" si="3"/>
        <v>-12930539</v>
      </c>
      <c r="M38" s="2">
        <f t="shared" si="3"/>
        <v>-13713636</v>
      </c>
      <c r="N38" s="2">
        <f t="shared" si="3"/>
        <v>-35079346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-66845217</v>
      </c>
      <c r="X38" s="2">
        <f t="shared" si="3"/>
        <v>16554802</v>
      </c>
      <c r="Y38" s="2">
        <f t="shared" si="3"/>
        <v>-83400019</v>
      </c>
      <c r="Z38" s="34">
        <f>+IF(X38&lt;&gt;0,+(Y38/X38)*100,0)</f>
        <v>-503.78143453482556</v>
      </c>
      <c r="AA38" s="35">
        <f>+AA17+AA27+AA36</f>
        <v>31623708</v>
      </c>
    </row>
    <row r="39" spans="1:27" x14ac:dyDescent="0.25">
      <c r="A39" s="23" t="s">
        <v>60</v>
      </c>
      <c r="B39" s="17"/>
      <c r="C39" s="32">
        <v>-20389158</v>
      </c>
      <c r="D39" s="32"/>
      <c r="E39" s="33">
        <v>-20389158</v>
      </c>
      <c r="F39" s="2">
        <v>-20389158</v>
      </c>
      <c r="G39" s="2">
        <v>-14643469</v>
      </c>
      <c r="H39" s="2">
        <f>+G40+H60</f>
        <v>-22082745</v>
      </c>
      <c r="I39" s="2">
        <f>+H40+I60</f>
        <v>-33539795</v>
      </c>
      <c r="J39" s="2">
        <f>+G39</f>
        <v>-14643469</v>
      </c>
      <c r="K39" s="2">
        <f>+I40+K60</f>
        <v>-46409340</v>
      </c>
      <c r="L39" s="2">
        <f>+K40+L60</f>
        <v>-54844511</v>
      </c>
      <c r="M39" s="2">
        <f>+L40+M60</f>
        <v>-67775050</v>
      </c>
      <c r="N39" s="2">
        <f>+K39</f>
        <v>-46409340</v>
      </c>
      <c r="O39" s="2">
        <f>+M40+O60</f>
        <v>-81488686</v>
      </c>
      <c r="P39" s="2">
        <f>+O40+P60</f>
        <v>-81488686</v>
      </c>
      <c r="Q39" s="2">
        <f>+P40+Q60</f>
        <v>-81488686</v>
      </c>
      <c r="R39" s="2">
        <f>+O39</f>
        <v>-81488686</v>
      </c>
      <c r="S39" s="2">
        <f>+Q40+S60</f>
        <v>-81488686</v>
      </c>
      <c r="T39" s="2">
        <f>+S40+T60</f>
        <v>-81488686</v>
      </c>
      <c r="U39" s="2">
        <f>+T40+U60</f>
        <v>-81488686</v>
      </c>
      <c r="V39" s="2">
        <f>+S39</f>
        <v>-81488686</v>
      </c>
      <c r="W39" s="2">
        <f>+G39</f>
        <v>-14643469</v>
      </c>
      <c r="X39" s="2">
        <v>-20389158</v>
      </c>
      <c r="Y39" s="2">
        <f>+W39-X39</f>
        <v>5745689</v>
      </c>
      <c r="Z39" s="34">
        <f>+IF(X39&lt;&gt;0,+(Y39/X39)*100,0)</f>
        <v>-28.180119061316805</v>
      </c>
      <c r="AA39" s="35">
        <v>-20389158</v>
      </c>
    </row>
    <row r="40" spans="1:27" x14ac:dyDescent="0.25">
      <c r="A40" s="41" t="s">
        <v>62</v>
      </c>
      <c r="B40" s="42" t="s">
        <v>61</v>
      </c>
      <c r="C40" s="43">
        <f>+C38+C39</f>
        <v>-14196248</v>
      </c>
      <c r="D40" s="43">
        <f t="shared" ref="D40:AA40" si="4">+D38+D39</f>
        <v>0</v>
      </c>
      <c r="E40" s="44">
        <f t="shared" si="4"/>
        <v>11234550</v>
      </c>
      <c r="F40" s="45">
        <f t="shared" si="4"/>
        <v>11234550</v>
      </c>
      <c r="G40" s="45">
        <f t="shared" si="4"/>
        <v>-22082745</v>
      </c>
      <c r="H40" s="45">
        <f t="shared" si="4"/>
        <v>-33539795</v>
      </c>
      <c r="I40" s="45">
        <f t="shared" si="4"/>
        <v>-46409340</v>
      </c>
      <c r="J40" s="45">
        <f>+I40</f>
        <v>-46409340</v>
      </c>
      <c r="K40" s="45">
        <f t="shared" si="4"/>
        <v>-54844511</v>
      </c>
      <c r="L40" s="45">
        <f t="shared" si="4"/>
        <v>-67775050</v>
      </c>
      <c r="M40" s="45">
        <f t="shared" si="4"/>
        <v>-81488686</v>
      </c>
      <c r="N40" s="45">
        <f>+M40</f>
        <v>-81488686</v>
      </c>
      <c r="O40" s="45">
        <f t="shared" si="4"/>
        <v>-81488686</v>
      </c>
      <c r="P40" s="45">
        <f t="shared" si="4"/>
        <v>-81488686</v>
      </c>
      <c r="Q40" s="45">
        <f t="shared" si="4"/>
        <v>-81488686</v>
      </c>
      <c r="R40" s="45">
        <f>+Q40</f>
        <v>-81488686</v>
      </c>
      <c r="S40" s="45">
        <f t="shared" si="4"/>
        <v>-81488686</v>
      </c>
      <c r="T40" s="45">
        <f t="shared" si="4"/>
        <v>-81488686</v>
      </c>
      <c r="U40" s="45">
        <f t="shared" si="4"/>
        <v>-81488686</v>
      </c>
      <c r="V40" s="45">
        <f>+U40</f>
        <v>-81488686</v>
      </c>
      <c r="W40" s="45">
        <f>+V40</f>
        <v>-81488686</v>
      </c>
      <c r="X40" s="45">
        <f t="shared" si="4"/>
        <v>-3834356</v>
      </c>
      <c r="Y40" s="45">
        <f t="shared" si="4"/>
        <v>-77654330</v>
      </c>
      <c r="Z40" s="46">
        <f>+IF(X40&lt;&gt;0,+(Y40/X40)*100,0)</f>
        <v>2025.2248356699272</v>
      </c>
      <c r="AA40" s="47">
        <f t="shared" si="4"/>
        <v>11234550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-14643469</v>
      </c>
      <c r="J60">
        <v>-14643469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3293748</v>
      </c>
      <c r="D7" s="18"/>
      <c r="E7" s="19">
        <v>9973437</v>
      </c>
      <c r="F7" s="20">
        <v>9973437</v>
      </c>
      <c r="G7" s="20">
        <v>227947</v>
      </c>
      <c r="H7" s="20">
        <v>297166</v>
      </c>
      <c r="I7" s="20">
        <v>249693</v>
      </c>
      <c r="J7" s="20">
        <v>774806</v>
      </c>
      <c r="K7" s="20">
        <v>426157</v>
      </c>
      <c r="L7" s="20">
        <v>369633</v>
      </c>
      <c r="M7" s="20">
        <v>243876</v>
      </c>
      <c r="N7" s="20">
        <v>1039666</v>
      </c>
      <c r="O7" s="20"/>
      <c r="P7" s="20"/>
      <c r="Q7" s="20"/>
      <c r="R7" s="20"/>
      <c r="S7" s="20"/>
      <c r="T7" s="20"/>
      <c r="U7" s="20"/>
      <c r="V7" s="20"/>
      <c r="W7" s="20">
        <v>1814472</v>
      </c>
      <c r="X7" s="20">
        <v>4986714</v>
      </c>
      <c r="Y7" s="20">
        <v>-3172242</v>
      </c>
      <c r="Z7" s="21">
        <v>-63.613874788086896</v>
      </c>
      <c r="AA7" s="22">
        <v>9973437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3053162</v>
      </c>
      <c r="F9" s="20">
        <v>3053162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1526580</v>
      </c>
      <c r="Y9" s="20">
        <v>-1526580</v>
      </c>
      <c r="Z9" s="21">
        <v>-100</v>
      </c>
      <c r="AA9" s="22">
        <v>3053162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18868835</v>
      </c>
      <c r="F11" s="20">
        <v>18868835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9070940</v>
      </c>
      <c r="Y11" s="20">
        <v>-9070940</v>
      </c>
      <c r="Z11" s="21">
        <v>-100</v>
      </c>
      <c r="AA11" s="22">
        <v>18868835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-10331545</v>
      </c>
      <c r="F14" s="20">
        <v>-10331545</v>
      </c>
      <c r="G14" s="20">
        <v>-3725</v>
      </c>
      <c r="H14" s="20">
        <v>-367</v>
      </c>
      <c r="I14" s="20">
        <v>-11803</v>
      </c>
      <c r="J14" s="20">
        <v>-15895</v>
      </c>
      <c r="K14" s="20">
        <v>-5352</v>
      </c>
      <c r="L14" s="20">
        <v>-17806</v>
      </c>
      <c r="M14" s="20">
        <v>-6202</v>
      </c>
      <c r="N14" s="20">
        <v>-29360</v>
      </c>
      <c r="O14" s="20"/>
      <c r="P14" s="20"/>
      <c r="Q14" s="20"/>
      <c r="R14" s="20"/>
      <c r="S14" s="20"/>
      <c r="T14" s="20"/>
      <c r="U14" s="20"/>
      <c r="V14" s="20"/>
      <c r="W14" s="20">
        <v>-45255</v>
      </c>
      <c r="X14" s="20">
        <v>-5548816</v>
      </c>
      <c r="Y14" s="20">
        <v>5503561</v>
      </c>
      <c r="Z14" s="21">
        <v>-99.18442060432352</v>
      </c>
      <c r="AA14" s="22">
        <v>-10331545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3293748</v>
      </c>
      <c r="D17" s="26">
        <f>SUM(D6:D16)</f>
        <v>0</v>
      </c>
      <c r="E17" s="27">
        <f t="shared" si="0"/>
        <v>21563889</v>
      </c>
      <c r="F17" s="28">
        <f t="shared" si="0"/>
        <v>21563889</v>
      </c>
      <c r="G17" s="28">
        <f t="shared" si="0"/>
        <v>224222</v>
      </c>
      <c r="H17" s="28">
        <f t="shared" si="0"/>
        <v>296799</v>
      </c>
      <c r="I17" s="28">
        <f t="shared" si="0"/>
        <v>237890</v>
      </c>
      <c r="J17" s="28">
        <f t="shared" si="0"/>
        <v>758911</v>
      </c>
      <c r="K17" s="28">
        <f t="shared" si="0"/>
        <v>420805</v>
      </c>
      <c r="L17" s="28">
        <f t="shared" si="0"/>
        <v>351827</v>
      </c>
      <c r="M17" s="28">
        <f t="shared" si="0"/>
        <v>237674</v>
      </c>
      <c r="N17" s="28">
        <f t="shared" si="0"/>
        <v>1010306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1769217</v>
      </c>
      <c r="X17" s="28">
        <f t="shared" si="0"/>
        <v>10035418</v>
      </c>
      <c r="Y17" s="28">
        <f t="shared" si="0"/>
        <v>-8266201</v>
      </c>
      <c r="Z17" s="29">
        <f>+IF(X17&lt;&gt;0,+(Y17/X17)*100,0)</f>
        <v>-82.370270974263349</v>
      </c>
      <c r="AA17" s="30">
        <f>SUM(AA6:AA16)</f>
        <v>21563889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-980696</v>
      </c>
      <c r="D26" s="18"/>
      <c r="E26" s="19"/>
      <c r="F26" s="20"/>
      <c r="G26" s="20"/>
      <c r="H26" s="20">
        <v>-804276</v>
      </c>
      <c r="I26" s="20">
        <v>-1475154</v>
      </c>
      <c r="J26" s="20">
        <v>-2279430</v>
      </c>
      <c r="K26" s="20">
        <v>-2842088</v>
      </c>
      <c r="L26" s="20">
        <v>-3993629</v>
      </c>
      <c r="M26" s="20">
        <v>-5294095</v>
      </c>
      <c r="N26" s="20">
        <v>-12129812</v>
      </c>
      <c r="O26" s="20"/>
      <c r="P26" s="20"/>
      <c r="Q26" s="20"/>
      <c r="R26" s="20"/>
      <c r="S26" s="20"/>
      <c r="T26" s="20"/>
      <c r="U26" s="20"/>
      <c r="V26" s="20"/>
      <c r="W26" s="20">
        <v>-14409242</v>
      </c>
      <c r="X26" s="20"/>
      <c r="Y26" s="20">
        <v>-14409242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-980696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-804276</v>
      </c>
      <c r="I27" s="28">
        <f t="shared" si="1"/>
        <v>-1475154</v>
      </c>
      <c r="J27" s="28">
        <f t="shared" si="1"/>
        <v>-2279430</v>
      </c>
      <c r="K27" s="28">
        <f t="shared" si="1"/>
        <v>-2842088</v>
      </c>
      <c r="L27" s="28">
        <f t="shared" si="1"/>
        <v>-3993629</v>
      </c>
      <c r="M27" s="28">
        <f t="shared" si="1"/>
        <v>-5294095</v>
      </c>
      <c r="N27" s="28">
        <f t="shared" si="1"/>
        <v>-12129812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-14409242</v>
      </c>
      <c r="X27" s="28">
        <f t="shared" si="1"/>
        <v>0</v>
      </c>
      <c r="Y27" s="28">
        <f t="shared" si="1"/>
        <v>-14409242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2313052</v>
      </c>
      <c r="D38" s="32">
        <f>+D17+D27+D36</f>
        <v>0</v>
      </c>
      <c r="E38" s="33">
        <f t="shared" si="3"/>
        <v>21563889</v>
      </c>
      <c r="F38" s="2">
        <f t="shared" si="3"/>
        <v>21563889</v>
      </c>
      <c r="G38" s="2">
        <f t="shared" si="3"/>
        <v>224222</v>
      </c>
      <c r="H38" s="2">
        <f t="shared" si="3"/>
        <v>-507477</v>
      </c>
      <c r="I38" s="2">
        <f t="shared" si="3"/>
        <v>-1237264</v>
      </c>
      <c r="J38" s="2">
        <f t="shared" si="3"/>
        <v>-1520519</v>
      </c>
      <c r="K38" s="2">
        <f t="shared" si="3"/>
        <v>-2421283</v>
      </c>
      <c r="L38" s="2">
        <f t="shared" si="3"/>
        <v>-3641802</v>
      </c>
      <c r="M38" s="2">
        <f t="shared" si="3"/>
        <v>-5056421</v>
      </c>
      <c r="N38" s="2">
        <f t="shared" si="3"/>
        <v>-11119506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-12640025</v>
      </c>
      <c r="X38" s="2">
        <f t="shared" si="3"/>
        <v>10035418</v>
      </c>
      <c r="Y38" s="2">
        <f t="shared" si="3"/>
        <v>-22675443</v>
      </c>
      <c r="Z38" s="34">
        <f>+IF(X38&lt;&gt;0,+(Y38/X38)*100,0)</f>
        <v>-225.95414560708883</v>
      </c>
      <c r="AA38" s="35">
        <f>+AA17+AA27+AA36</f>
        <v>21563889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224222</v>
      </c>
      <c r="I39" s="2">
        <f>+H40+I60</f>
        <v>-283255</v>
      </c>
      <c r="J39" s="2">
        <f>+G39</f>
        <v>0</v>
      </c>
      <c r="K39" s="2">
        <f>+I40+K60</f>
        <v>-1520519</v>
      </c>
      <c r="L39" s="2">
        <f>+K40+L60</f>
        <v>-3941802</v>
      </c>
      <c r="M39" s="2">
        <f>+L40+M60</f>
        <v>-7583604</v>
      </c>
      <c r="N39" s="2">
        <f>+K39</f>
        <v>-1520519</v>
      </c>
      <c r="O39" s="2">
        <f>+M40+O60</f>
        <v>-12640025</v>
      </c>
      <c r="P39" s="2">
        <f>+O40+P60</f>
        <v>-12640025</v>
      </c>
      <c r="Q39" s="2">
        <f>+P40+Q60</f>
        <v>-12640025</v>
      </c>
      <c r="R39" s="2">
        <f>+O39</f>
        <v>-12640025</v>
      </c>
      <c r="S39" s="2">
        <f>+Q40+S60</f>
        <v>-12640025</v>
      </c>
      <c r="T39" s="2">
        <f>+S40+T60</f>
        <v>-12640025</v>
      </c>
      <c r="U39" s="2">
        <f>+T40+U60</f>
        <v>-12640025</v>
      </c>
      <c r="V39" s="2">
        <f>+S39</f>
        <v>-12640025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2313052</v>
      </c>
      <c r="D40" s="43">
        <f t="shared" ref="D40:AA40" si="4">+D38+D39</f>
        <v>0</v>
      </c>
      <c r="E40" s="44">
        <f t="shared" si="4"/>
        <v>21563889</v>
      </c>
      <c r="F40" s="45">
        <f t="shared" si="4"/>
        <v>21563889</v>
      </c>
      <c r="G40" s="45">
        <f t="shared" si="4"/>
        <v>224222</v>
      </c>
      <c r="H40" s="45">
        <f t="shared" si="4"/>
        <v>-283255</v>
      </c>
      <c r="I40" s="45">
        <f t="shared" si="4"/>
        <v>-1520519</v>
      </c>
      <c r="J40" s="45">
        <f>+I40</f>
        <v>-1520519</v>
      </c>
      <c r="K40" s="45">
        <f t="shared" si="4"/>
        <v>-3941802</v>
      </c>
      <c r="L40" s="45">
        <f t="shared" si="4"/>
        <v>-7583604</v>
      </c>
      <c r="M40" s="45">
        <f t="shared" si="4"/>
        <v>-12640025</v>
      </c>
      <c r="N40" s="45">
        <f>+M40</f>
        <v>-12640025</v>
      </c>
      <c r="O40" s="45">
        <f t="shared" si="4"/>
        <v>-12640025</v>
      </c>
      <c r="P40" s="45">
        <f t="shared" si="4"/>
        <v>-12640025</v>
      </c>
      <c r="Q40" s="45">
        <f t="shared" si="4"/>
        <v>-12640025</v>
      </c>
      <c r="R40" s="45">
        <f>+Q40</f>
        <v>-12640025</v>
      </c>
      <c r="S40" s="45">
        <f t="shared" si="4"/>
        <v>-12640025</v>
      </c>
      <c r="T40" s="45">
        <f t="shared" si="4"/>
        <v>-12640025</v>
      </c>
      <c r="U40" s="45">
        <f t="shared" si="4"/>
        <v>-12640025</v>
      </c>
      <c r="V40" s="45">
        <f>+U40</f>
        <v>-12640025</v>
      </c>
      <c r="W40" s="45">
        <f>+V40</f>
        <v>-12640025</v>
      </c>
      <c r="X40" s="45">
        <f t="shared" si="4"/>
        <v>10035418</v>
      </c>
      <c r="Y40" s="45">
        <f t="shared" si="4"/>
        <v>-22675443</v>
      </c>
      <c r="Z40" s="46">
        <f>+IF(X40&lt;&gt;0,+(Y40/X40)*100,0)</f>
        <v>-225.95414560708883</v>
      </c>
      <c r="AA40" s="47">
        <f t="shared" si="4"/>
        <v>21563889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278073</v>
      </c>
      <c r="H7" s="20">
        <v>313751</v>
      </c>
      <c r="I7" s="20">
        <v>254343</v>
      </c>
      <c r="J7" s="20">
        <v>846167</v>
      </c>
      <c r="K7" s="20">
        <v>344115</v>
      </c>
      <c r="L7" s="20"/>
      <c r="M7" s="20">
        <v>260202</v>
      </c>
      <c r="N7" s="20">
        <v>604317</v>
      </c>
      <c r="O7" s="20"/>
      <c r="P7" s="20"/>
      <c r="Q7" s="20"/>
      <c r="R7" s="20"/>
      <c r="S7" s="20"/>
      <c r="T7" s="20"/>
      <c r="U7" s="20"/>
      <c r="V7" s="20"/>
      <c r="W7" s="20">
        <v>1450484</v>
      </c>
      <c r="X7" s="20"/>
      <c r="Y7" s="20">
        <v>1450484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60060</v>
      </c>
      <c r="F8" s="20">
        <v>60060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30030</v>
      </c>
      <c r="Y8" s="20">
        <v>-30030</v>
      </c>
      <c r="Z8" s="21">
        <v>-100</v>
      </c>
      <c r="AA8" s="22">
        <v>60060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1258404</v>
      </c>
      <c r="F10" s="20">
        <v>1258404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629202</v>
      </c>
      <c r="Y10" s="20">
        <v>-629202</v>
      </c>
      <c r="Z10" s="21">
        <v>-100</v>
      </c>
      <c r="AA10" s="22">
        <v>1258404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-596124</v>
      </c>
      <c r="F14" s="20">
        <v>-596124</v>
      </c>
      <c r="G14" s="20">
        <v>-1512838</v>
      </c>
      <c r="H14" s="20">
        <v>-236820</v>
      </c>
      <c r="I14" s="20">
        <v>-314029</v>
      </c>
      <c r="J14" s="20">
        <v>-2063687</v>
      </c>
      <c r="K14" s="20">
        <v>-142974</v>
      </c>
      <c r="L14" s="20"/>
      <c r="M14" s="20">
        <v>-145887</v>
      </c>
      <c r="N14" s="20">
        <v>-288861</v>
      </c>
      <c r="O14" s="20"/>
      <c r="P14" s="20"/>
      <c r="Q14" s="20"/>
      <c r="R14" s="20"/>
      <c r="S14" s="20"/>
      <c r="T14" s="20"/>
      <c r="U14" s="20"/>
      <c r="V14" s="20"/>
      <c r="W14" s="20">
        <v>-2352548</v>
      </c>
      <c r="X14" s="20">
        <v>-298062</v>
      </c>
      <c r="Y14" s="20">
        <v>-2054486</v>
      </c>
      <c r="Z14" s="21">
        <v>689.28142467003511</v>
      </c>
      <c r="AA14" s="22">
        <v>-596124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722340</v>
      </c>
      <c r="F17" s="28">
        <f t="shared" si="0"/>
        <v>722340</v>
      </c>
      <c r="G17" s="28">
        <f t="shared" si="0"/>
        <v>-1234765</v>
      </c>
      <c r="H17" s="28">
        <f t="shared" si="0"/>
        <v>76931</v>
      </c>
      <c r="I17" s="28">
        <f t="shared" si="0"/>
        <v>-59686</v>
      </c>
      <c r="J17" s="28">
        <f t="shared" si="0"/>
        <v>-1217520</v>
      </c>
      <c r="K17" s="28">
        <f t="shared" si="0"/>
        <v>201141</v>
      </c>
      <c r="L17" s="28">
        <f t="shared" si="0"/>
        <v>0</v>
      </c>
      <c r="M17" s="28">
        <f t="shared" si="0"/>
        <v>114315</v>
      </c>
      <c r="N17" s="28">
        <f t="shared" si="0"/>
        <v>315456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-902064</v>
      </c>
      <c r="X17" s="28">
        <f t="shared" si="0"/>
        <v>361170</v>
      </c>
      <c r="Y17" s="28">
        <f t="shared" si="0"/>
        <v>-1263234</v>
      </c>
      <c r="Z17" s="29">
        <f>+IF(X17&lt;&gt;0,+(Y17/X17)*100,0)</f>
        <v>-349.76160810698565</v>
      </c>
      <c r="AA17" s="30">
        <f>SUM(AA6:AA16)</f>
        <v>722340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-331509</v>
      </c>
      <c r="H26" s="20"/>
      <c r="I26" s="20"/>
      <c r="J26" s="20">
        <v>-331509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-331509</v>
      </c>
      <c r="X26" s="20"/>
      <c r="Y26" s="20">
        <v>-331509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-331509</v>
      </c>
      <c r="H27" s="28">
        <f t="shared" si="1"/>
        <v>0</v>
      </c>
      <c r="I27" s="28">
        <f t="shared" si="1"/>
        <v>0</v>
      </c>
      <c r="J27" s="28">
        <f t="shared" si="1"/>
        <v>-331509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-331509</v>
      </c>
      <c r="X27" s="28">
        <f t="shared" si="1"/>
        <v>0</v>
      </c>
      <c r="Y27" s="28">
        <f t="shared" si="1"/>
        <v>-331509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722340</v>
      </c>
      <c r="F38" s="2">
        <f t="shared" si="3"/>
        <v>722340</v>
      </c>
      <c r="G38" s="2">
        <f t="shared" si="3"/>
        <v>-1566274</v>
      </c>
      <c r="H38" s="2">
        <f t="shared" si="3"/>
        <v>76931</v>
      </c>
      <c r="I38" s="2">
        <f t="shared" si="3"/>
        <v>-59686</v>
      </c>
      <c r="J38" s="2">
        <f t="shared" si="3"/>
        <v>-1549029</v>
      </c>
      <c r="K38" s="2">
        <f t="shared" si="3"/>
        <v>201141</v>
      </c>
      <c r="L38" s="2">
        <f t="shared" si="3"/>
        <v>0</v>
      </c>
      <c r="M38" s="2">
        <f t="shared" si="3"/>
        <v>114315</v>
      </c>
      <c r="N38" s="2">
        <f t="shared" si="3"/>
        <v>315456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-1233573</v>
      </c>
      <c r="X38" s="2">
        <f t="shared" si="3"/>
        <v>361170</v>
      </c>
      <c r="Y38" s="2">
        <f t="shared" si="3"/>
        <v>-1594743</v>
      </c>
      <c r="Z38" s="34">
        <f>+IF(X38&lt;&gt;0,+(Y38/X38)*100,0)</f>
        <v>-441.54913198770663</v>
      </c>
      <c r="AA38" s="35">
        <f>+AA17+AA27+AA36</f>
        <v>722340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-2482047</v>
      </c>
      <c r="H39" s="2">
        <f>+G40+H60</f>
        <v>-3796727</v>
      </c>
      <c r="I39" s="2">
        <f>+H40+I60</f>
        <v>-3719796</v>
      </c>
      <c r="J39" s="2">
        <f>+G39</f>
        <v>-2482047</v>
      </c>
      <c r="K39" s="2">
        <f>+I40+K60</f>
        <v>-3779482</v>
      </c>
      <c r="L39" s="2">
        <f>+K40+L60</f>
        <v>-3578341</v>
      </c>
      <c r="M39" s="2">
        <f>+L40+M60</f>
        <v>-3578341</v>
      </c>
      <c r="N39" s="2">
        <f>+K39</f>
        <v>-3779482</v>
      </c>
      <c r="O39" s="2">
        <f>+M40+O60</f>
        <v>-3464026</v>
      </c>
      <c r="P39" s="2">
        <f>+O40+P60</f>
        <v>-3464026</v>
      </c>
      <c r="Q39" s="2">
        <f>+P40+Q60</f>
        <v>-3464026</v>
      </c>
      <c r="R39" s="2">
        <f>+O39</f>
        <v>-3464026</v>
      </c>
      <c r="S39" s="2">
        <f>+Q40+S60</f>
        <v>-3464026</v>
      </c>
      <c r="T39" s="2">
        <f>+S40+T60</f>
        <v>-3464026</v>
      </c>
      <c r="U39" s="2">
        <f>+T40+U60</f>
        <v>-3464026</v>
      </c>
      <c r="V39" s="2">
        <f>+S39</f>
        <v>-3464026</v>
      </c>
      <c r="W39" s="2">
        <f>+G39</f>
        <v>-2482047</v>
      </c>
      <c r="X39" s="2"/>
      <c r="Y39" s="2">
        <f>+W39-X39</f>
        <v>-2482047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722340</v>
      </c>
      <c r="F40" s="45">
        <f t="shared" si="4"/>
        <v>722340</v>
      </c>
      <c r="G40" s="45">
        <f t="shared" si="4"/>
        <v>-4048321</v>
      </c>
      <c r="H40" s="45">
        <f t="shared" si="4"/>
        <v>-3719796</v>
      </c>
      <c r="I40" s="45">
        <f t="shared" si="4"/>
        <v>-3779482</v>
      </c>
      <c r="J40" s="45">
        <f>+I40</f>
        <v>-3779482</v>
      </c>
      <c r="K40" s="45">
        <f t="shared" si="4"/>
        <v>-3578341</v>
      </c>
      <c r="L40" s="45">
        <f t="shared" si="4"/>
        <v>-3578341</v>
      </c>
      <c r="M40" s="45">
        <f t="shared" si="4"/>
        <v>-3464026</v>
      </c>
      <c r="N40" s="45">
        <f>+M40</f>
        <v>-3464026</v>
      </c>
      <c r="O40" s="45">
        <f t="shared" si="4"/>
        <v>-3464026</v>
      </c>
      <c r="P40" s="45">
        <f t="shared" si="4"/>
        <v>-3464026</v>
      </c>
      <c r="Q40" s="45">
        <f t="shared" si="4"/>
        <v>-3464026</v>
      </c>
      <c r="R40" s="45">
        <f>+Q40</f>
        <v>-3464026</v>
      </c>
      <c r="S40" s="45">
        <f t="shared" si="4"/>
        <v>-3464026</v>
      </c>
      <c r="T40" s="45">
        <f t="shared" si="4"/>
        <v>-3464026</v>
      </c>
      <c r="U40" s="45">
        <f t="shared" si="4"/>
        <v>-3464026</v>
      </c>
      <c r="V40" s="45">
        <f>+U40</f>
        <v>-3464026</v>
      </c>
      <c r="W40" s="45">
        <f>+V40</f>
        <v>-3464026</v>
      </c>
      <c r="X40" s="45">
        <f t="shared" si="4"/>
        <v>361170</v>
      </c>
      <c r="Y40" s="45">
        <f t="shared" si="4"/>
        <v>-4076790</v>
      </c>
      <c r="Z40" s="46">
        <f>+IF(X40&lt;&gt;0,+(Y40/X40)*100,0)</f>
        <v>-1128.7731539164381</v>
      </c>
      <c r="AA40" s="47">
        <f t="shared" si="4"/>
        <v>722340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-2482047</v>
      </c>
      <c r="H60">
        <v>251594</v>
      </c>
      <c r="J60">
        <v>-2482047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75D1123-01D9-4E5A-8F8E-AF5EB4D5EA15}"/>
</file>

<file path=customXml/itemProps2.xml><?xml version="1.0" encoding="utf-8"?>
<ds:datastoreItem xmlns:ds="http://schemas.openxmlformats.org/officeDocument/2006/customXml" ds:itemID="{877C3C0F-D09C-416D-A236-DF2F0FDF4A87}"/>
</file>

<file path=customXml/itemProps3.xml><?xml version="1.0" encoding="utf-8"?>
<ds:datastoreItem xmlns:ds="http://schemas.openxmlformats.org/officeDocument/2006/customXml" ds:itemID="{DE60A9DA-17D7-49C1-AEEC-413FF0F3F8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2025-02-12T07:14:53Z</dcterms:created>
  <dcterms:modified xsi:type="dcterms:W3CDTF">2025-02-12T07:16:14Z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